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24226"/>
  <mc:AlternateContent xmlns:mc="http://schemas.openxmlformats.org/markup-compatibility/2006">
    <mc:Choice Requires="x15">
      <x15ac:absPath xmlns:x15ac="http://schemas.microsoft.com/office/spreadsheetml/2010/11/ac" url="Z:\JNN\Javna naročila 2026\Mariborski vodovod\JN-P-07-2026 VODOVODNI MATERIAL\3_dokumentacija\"/>
    </mc:Choice>
  </mc:AlternateContent>
  <xr:revisionPtr revIDLastSave="0" documentId="13_ncr:1_{0386E5A5-DEAF-4CF3-9F13-1541C250DBA7}" xr6:coauthVersionLast="47" xr6:coauthVersionMax="47" xr10:uidLastSave="{00000000-0000-0000-0000-000000000000}"/>
  <bookViews>
    <workbookView xWindow="-120" yWindow="-120" windowWidth="29040" windowHeight="15720" tabRatio="765" xr2:uid="{00000000-000D-0000-FFFF-FFFF00000000}"/>
  </bookViews>
  <sheets>
    <sheet name="SKLOP 1. Fazon. kom." sheetId="1" r:id="rId1"/>
    <sheet name="SKLOP 2. Univ. sp." sheetId="2" r:id="rId2"/>
    <sheet name="SKLOP 3. Zasuni in pribor" sheetId="3" r:id="rId3"/>
    <sheet name="SKLOP 4. Hidranti in pribor" sheetId="4" r:id="rId4"/>
    <sheet name="SKLOP 5. Lopute in pribor" sheetId="5" r:id="rId5"/>
    <sheet name="SKLOP 6. Oklepi in pribor" sheetId="6" r:id="rId6"/>
    <sheet name="SKLOP 7. Razna ostala armat." sheetId="7" r:id="rId7"/>
    <sheet name="SKLOP 8. Cevi alkaten in pribor" sheetId="8" r:id="rId8"/>
    <sheet name="SKLOP 9. Ventili red." sheetId="9" r:id="rId9"/>
    <sheet name="SKLOP 10. Ventili poševno." sheetId="10" r:id="rId10"/>
    <sheet name="SKLOP 11. Tesnila" sheetId="11" r:id="rId11"/>
    <sheet name="SKLOP 12. Spojke in armature" sheetId="12" r:id="rId12"/>
    <sheet name="SKLOP 13. Kapa cestna" sheetId="13" r:id="rId13"/>
    <sheet name="SKLOP 14. Reperaturne" sheetId="14" r:id="rId14"/>
    <sheet name="SKLOP 15. Holandci za vodomere" sheetId="15" r:id="rId15"/>
    <sheet name="SKLOP 16. Jaški večji" sheetId="16" r:id="rId16"/>
    <sheet name="SKLOP 17. Duktil navadni spoj" sheetId="17" r:id="rId17"/>
    <sheet name="SKLOP 18. Duktil sidrni spoj" sheetId="18" r:id="rId18"/>
    <sheet name="SKLOP 19.Duktil manj zaht.pog." sheetId="19" r:id="rId19"/>
    <sheet name="SKLOP 20. Press in medenina" sheetId="20" r:id="rId20"/>
    <sheet name="REKAPITULACIJA" sheetId="21" r:id="rId21"/>
  </sheets>
  <definedNames>
    <definedName name="_xlnm.Print_Area" localSheetId="11">'SKLOP 12. Spojke in armature'!$A$1:$G$113</definedName>
    <definedName name="_xlnm.Print_Area" localSheetId="14">'SKLOP 15. Holandci za vodomere'!$A$1:$G$39</definedName>
    <definedName name="_xlnm.Print_Area" localSheetId="16">'SKLOP 17. Duktil navadni spoj'!$A$1:$H$199</definedName>
    <definedName name="_xlnm.Print_Area" localSheetId="18">'SKLOP 19.Duktil manj zaht.pog.'!$A$1:$H$321</definedName>
    <definedName name="_xlnm.Print_Area" localSheetId="3">'SKLOP 4. Hidranti in pribor'!$A$1:$G$40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8" i="21" l="1"/>
  <c r="G22" i="20" l="1"/>
  <c r="G23" i="20"/>
  <c r="G24" i="20"/>
  <c r="G25" i="20"/>
  <c r="G26" i="20"/>
  <c r="G27" i="20"/>
  <c r="G28" i="20"/>
  <c r="G29" i="20"/>
  <c r="G30" i="20"/>
  <c r="G31" i="20"/>
  <c r="G32" i="20"/>
  <c r="G33" i="20"/>
  <c r="G34" i="20"/>
  <c r="G35" i="20"/>
  <c r="G36" i="20"/>
  <c r="G37" i="20"/>
  <c r="G38" i="20"/>
  <c r="G39" i="20"/>
  <c r="G40" i="20"/>
  <c r="G41" i="20"/>
  <c r="G42" i="20"/>
  <c r="G43" i="20"/>
  <c r="G44" i="20"/>
  <c r="G45" i="20"/>
  <c r="G46" i="20"/>
  <c r="G47" i="20"/>
  <c r="G48" i="20"/>
  <c r="G49" i="20"/>
  <c r="G50" i="20"/>
  <c r="G51" i="20"/>
  <c r="G52" i="20"/>
  <c r="G53" i="20"/>
  <c r="G54" i="20"/>
  <c r="G55" i="20"/>
  <c r="G56" i="20"/>
  <c r="G57" i="20"/>
  <c r="G58" i="20"/>
  <c r="G59" i="20"/>
  <c r="G60" i="20"/>
  <c r="G61" i="20"/>
  <c r="G62" i="20"/>
  <c r="G63" i="20"/>
  <c r="G64" i="20"/>
  <c r="G65" i="20"/>
  <c r="G66" i="20"/>
  <c r="G67" i="20"/>
  <c r="G68" i="20"/>
  <c r="G69" i="20"/>
  <c r="G70" i="20"/>
  <c r="G71" i="20"/>
  <c r="G72" i="20"/>
  <c r="G73" i="20"/>
  <c r="G74" i="20"/>
  <c r="G75" i="20"/>
  <c r="G76" i="20"/>
  <c r="G21" i="20"/>
  <c r="G13" i="20"/>
  <c r="G14" i="20"/>
  <c r="G15" i="20"/>
  <c r="G16" i="20"/>
  <c r="G12" i="20"/>
  <c r="G47" i="18"/>
  <c r="G12" i="18"/>
  <c r="G136" i="18"/>
  <c r="G120" i="18"/>
  <c r="G121" i="18"/>
  <c r="G122" i="18"/>
  <c r="G123" i="18"/>
  <c r="G124" i="18"/>
  <c r="G125" i="18"/>
  <c r="G126" i="18"/>
  <c r="G127" i="18"/>
  <c r="G128" i="18"/>
  <c r="G58" i="18"/>
  <c r="G92" i="18"/>
  <c r="G93" i="18"/>
  <c r="G94" i="18"/>
  <c r="G95" i="18"/>
  <c r="G96" i="18"/>
  <c r="G97" i="18"/>
  <c r="G98" i="18"/>
  <c r="G99" i="18"/>
  <c r="G100" i="18"/>
  <c r="G101" i="18"/>
  <c r="G102" i="18"/>
  <c r="G103" i="18"/>
  <c r="G104" i="18"/>
  <c r="G105" i="18"/>
  <c r="G106" i="18"/>
  <c r="G107" i="18"/>
  <c r="G108" i="18"/>
  <c r="G109" i="18"/>
  <c r="G110" i="18"/>
  <c r="G111" i="18"/>
  <c r="G112" i="18"/>
  <c r="G113" i="18"/>
  <c r="G114" i="18"/>
  <c r="G115" i="18"/>
  <c r="G59" i="18"/>
  <c r="G60" i="18"/>
  <c r="G61" i="18"/>
  <c r="G62" i="18"/>
  <c r="G63" i="18"/>
  <c r="G64" i="18"/>
  <c r="G65" i="18"/>
  <c r="G66" i="18"/>
  <c r="G67" i="18"/>
  <c r="G68" i="18"/>
  <c r="G69" i="18"/>
  <c r="G70" i="18"/>
  <c r="G71" i="18"/>
  <c r="G72" i="18"/>
  <c r="G73" i="18"/>
  <c r="G74" i="18"/>
  <c r="G75" i="18"/>
  <c r="G76" i="18"/>
  <c r="G77" i="18"/>
  <c r="G78" i="18"/>
  <c r="G79" i="18"/>
  <c r="G80" i="18"/>
  <c r="G81" i="18"/>
  <c r="G82" i="18"/>
  <c r="G83" i="18"/>
  <c r="G84" i="18"/>
  <c r="G85" i="18"/>
  <c r="G86" i="18"/>
  <c r="G44" i="18"/>
  <c r="G45" i="18"/>
  <c r="G46" i="18"/>
  <c r="G48" i="18"/>
  <c r="G49" i="18"/>
  <c r="G50" i="18"/>
  <c r="G51" i="18"/>
  <c r="G52" i="18"/>
  <c r="G32" i="18"/>
  <c r="G138" i="18" s="1"/>
  <c r="G140" i="18" s="1"/>
  <c r="G33" i="18"/>
  <c r="G34" i="18"/>
  <c r="G35" i="18"/>
  <c r="G36" i="18"/>
  <c r="G37" i="18"/>
  <c r="G38" i="18"/>
  <c r="G39" i="18"/>
  <c r="G31" i="18"/>
  <c r="G13" i="18"/>
  <c r="G14" i="18"/>
  <c r="G15" i="18"/>
  <c r="G16" i="18"/>
  <c r="G17" i="18"/>
  <c r="G18" i="18"/>
  <c r="G19" i="18"/>
  <c r="G20" i="18"/>
  <c r="F73" i="17"/>
  <c r="G73" i="17" s="1"/>
  <c r="F41" i="17"/>
  <c r="G41" i="17" s="1"/>
  <c r="G88" i="8" l="1"/>
  <c r="G124" i="8"/>
  <c r="G133" i="8"/>
  <c r="G142" i="8"/>
  <c r="F310" i="19" l="1"/>
  <c r="F304" i="19"/>
  <c r="G304" i="19" s="1"/>
  <c r="F303" i="19"/>
  <c r="G303" i="19" s="1"/>
  <c r="F302" i="19"/>
  <c r="G302" i="19" s="1"/>
  <c r="F301" i="19"/>
  <c r="G301" i="19" s="1"/>
  <c r="F300" i="19"/>
  <c r="G300" i="19" s="1"/>
  <c r="F299" i="19"/>
  <c r="G299" i="19" s="1"/>
  <c r="F298" i="19"/>
  <c r="G298" i="19" s="1"/>
  <c r="F297" i="19"/>
  <c r="G297" i="19" s="1"/>
  <c r="F296" i="19"/>
  <c r="G296" i="19" s="1"/>
  <c r="F291" i="19"/>
  <c r="G291" i="19" s="1"/>
  <c r="F290" i="19"/>
  <c r="G290" i="19" s="1"/>
  <c r="F289" i="19"/>
  <c r="G289" i="19" s="1"/>
  <c r="F288" i="19"/>
  <c r="G288" i="19" s="1"/>
  <c r="F287" i="19"/>
  <c r="G287" i="19" s="1"/>
  <c r="F286" i="19"/>
  <c r="G286" i="19" s="1"/>
  <c r="F285" i="19"/>
  <c r="G285" i="19" s="1"/>
  <c r="F284" i="19"/>
  <c r="G284" i="19" s="1"/>
  <c r="F283" i="19"/>
  <c r="G283" i="19" s="1"/>
  <c r="F282" i="19"/>
  <c r="G282" i="19" s="1"/>
  <c r="F281" i="19"/>
  <c r="G281" i="19" s="1"/>
  <c r="F280" i="19"/>
  <c r="G280" i="19" s="1"/>
  <c r="F279" i="19"/>
  <c r="G279" i="19" s="1"/>
  <c r="F278" i="19"/>
  <c r="G278" i="19" s="1"/>
  <c r="F277" i="19"/>
  <c r="G277" i="19" s="1"/>
  <c r="F276" i="19"/>
  <c r="G276" i="19" s="1"/>
  <c r="F275" i="19"/>
  <c r="G275" i="19" s="1"/>
  <c r="F274" i="19"/>
  <c r="G274" i="19" s="1"/>
  <c r="F273" i="19"/>
  <c r="G273" i="19" s="1"/>
  <c r="F272" i="19"/>
  <c r="G272" i="19" s="1"/>
  <c r="F271" i="19"/>
  <c r="G271" i="19" s="1"/>
  <c r="F270" i="19"/>
  <c r="G270" i="19" s="1"/>
  <c r="F269" i="19"/>
  <c r="G269" i="19" s="1"/>
  <c r="F268" i="19"/>
  <c r="G268" i="19" s="1"/>
  <c r="F263" i="19"/>
  <c r="G263" i="19" s="1"/>
  <c r="F262" i="19"/>
  <c r="G262" i="19" s="1"/>
  <c r="F261" i="19"/>
  <c r="G261" i="19" s="1"/>
  <c r="F260" i="19"/>
  <c r="G260" i="19" s="1"/>
  <c r="F259" i="19"/>
  <c r="G259" i="19" s="1"/>
  <c r="F258" i="19"/>
  <c r="G258" i="19" s="1"/>
  <c r="F257" i="19"/>
  <c r="G257" i="19" s="1"/>
  <c r="F256" i="19"/>
  <c r="G256" i="19" s="1"/>
  <c r="F255" i="19"/>
  <c r="G255" i="19" s="1"/>
  <c r="F254" i="19"/>
  <c r="G254" i="19" s="1"/>
  <c r="F253" i="19"/>
  <c r="G253" i="19" s="1"/>
  <c r="F252" i="19"/>
  <c r="G252" i="19" s="1"/>
  <c r="F251" i="19"/>
  <c r="G251" i="19" s="1"/>
  <c r="F250" i="19"/>
  <c r="G250" i="19" s="1"/>
  <c r="F249" i="19"/>
  <c r="G249" i="19" s="1"/>
  <c r="F248" i="19"/>
  <c r="G248" i="19" s="1"/>
  <c r="F247" i="19"/>
  <c r="G247" i="19" s="1"/>
  <c r="F246" i="19"/>
  <c r="G246" i="19" s="1"/>
  <c r="F245" i="19"/>
  <c r="G245" i="19" s="1"/>
  <c r="F244" i="19"/>
  <c r="G244" i="19" s="1"/>
  <c r="F243" i="19"/>
  <c r="G243" i="19" s="1"/>
  <c r="F242" i="19"/>
  <c r="G242" i="19" s="1"/>
  <c r="F241" i="19"/>
  <c r="G241" i="19" s="1"/>
  <c r="F240" i="19"/>
  <c r="G240" i="19" s="1"/>
  <c r="F239" i="19"/>
  <c r="G239" i="19" s="1"/>
  <c r="F238" i="19"/>
  <c r="G238" i="19" s="1"/>
  <c r="F237" i="19"/>
  <c r="G237" i="19" s="1"/>
  <c r="F236" i="19"/>
  <c r="G236" i="19" s="1"/>
  <c r="F235" i="19"/>
  <c r="G235" i="19" s="1"/>
  <c r="F230" i="19"/>
  <c r="G230" i="19" s="1"/>
  <c r="F229" i="19"/>
  <c r="G229" i="19" s="1"/>
  <c r="F228" i="19"/>
  <c r="G228" i="19" s="1"/>
  <c r="F227" i="19"/>
  <c r="G227" i="19" s="1"/>
  <c r="F226" i="19"/>
  <c r="G226" i="19" s="1"/>
  <c r="F225" i="19"/>
  <c r="G225" i="19" s="1"/>
  <c r="F224" i="19"/>
  <c r="G224" i="19" s="1"/>
  <c r="F223" i="19"/>
  <c r="G223" i="19" s="1"/>
  <c r="F222" i="19"/>
  <c r="G222" i="19" s="1"/>
  <c r="F217" i="19"/>
  <c r="G217" i="19" s="1"/>
  <c r="F216" i="19"/>
  <c r="G216" i="19" s="1"/>
  <c r="F215" i="19"/>
  <c r="G215" i="19" s="1"/>
  <c r="F214" i="19"/>
  <c r="G214" i="19" s="1"/>
  <c r="F213" i="19"/>
  <c r="G213" i="19" s="1"/>
  <c r="F212" i="19"/>
  <c r="G212" i="19" s="1"/>
  <c r="F211" i="19"/>
  <c r="G211" i="19" s="1"/>
  <c r="F210" i="19"/>
  <c r="G210" i="19" s="1"/>
  <c r="F209" i="19"/>
  <c r="G209" i="19" s="1"/>
  <c r="F197" i="19"/>
  <c r="G197" i="19" s="1"/>
  <c r="F196" i="19"/>
  <c r="G196" i="19" s="1"/>
  <c r="F195" i="19"/>
  <c r="G195" i="19" s="1"/>
  <c r="F194" i="19"/>
  <c r="G194" i="19" s="1"/>
  <c r="F193" i="19"/>
  <c r="G193" i="19" s="1"/>
  <c r="F192" i="19"/>
  <c r="G192" i="19" s="1"/>
  <c r="F191" i="19"/>
  <c r="G191" i="19" s="1"/>
  <c r="F190" i="19"/>
  <c r="G190" i="19" s="1"/>
  <c r="F189" i="19"/>
  <c r="G189" i="19" s="1"/>
  <c r="F188" i="19"/>
  <c r="G188" i="19" s="1"/>
  <c r="F187" i="19"/>
  <c r="G187" i="19" s="1"/>
  <c r="F186" i="19"/>
  <c r="G186" i="19" s="1"/>
  <c r="F185" i="19"/>
  <c r="G185" i="19" s="1"/>
  <c r="F184" i="19"/>
  <c r="G184" i="19" s="1"/>
  <c r="F171" i="19"/>
  <c r="F164" i="19"/>
  <c r="G164" i="19" s="1"/>
  <c r="F163" i="19"/>
  <c r="G163" i="19" s="1"/>
  <c r="F162" i="19"/>
  <c r="G162" i="19" s="1"/>
  <c r="F161" i="19"/>
  <c r="G161" i="19" s="1"/>
  <c r="F160" i="19"/>
  <c r="G160" i="19" s="1"/>
  <c r="F159" i="19"/>
  <c r="G159" i="19" s="1"/>
  <c r="F158" i="19"/>
  <c r="G158" i="19" s="1"/>
  <c r="F157" i="19"/>
  <c r="G157" i="19" s="1"/>
  <c r="F156" i="19"/>
  <c r="G156" i="19" s="1"/>
  <c r="F151" i="19"/>
  <c r="G151" i="19" s="1"/>
  <c r="F150" i="19"/>
  <c r="G150" i="19" s="1"/>
  <c r="F149" i="19"/>
  <c r="G149" i="19" s="1"/>
  <c r="F148" i="19"/>
  <c r="G148" i="19" s="1"/>
  <c r="F147" i="19"/>
  <c r="G147" i="19" s="1"/>
  <c r="F146" i="19"/>
  <c r="G146" i="19" s="1"/>
  <c r="F145" i="19"/>
  <c r="G145" i="19" s="1"/>
  <c r="F144" i="19"/>
  <c r="G144" i="19" s="1"/>
  <c r="F143" i="19"/>
  <c r="G143" i="19" s="1"/>
  <c r="F142" i="19"/>
  <c r="G142" i="19" s="1"/>
  <c r="F141" i="19"/>
  <c r="G141" i="19" s="1"/>
  <c r="F140" i="19"/>
  <c r="G140" i="19" s="1"/>
  <c r="F139" i="19"/>
  <c r="G139" i="19" s="1"/>
  <c r="F138" i="19"/>
  <c r="G138" i="19" s="1"/>
  <c r="F137" i="19"/>
  <c r="G137" i="19" s="1"/>
  <c r="F136" i="19"/>
  <c r="G136" i="19" s="1"/>
  <c r="F135" i="19"/>
  <c r="G135" i="19" s="1"/>
  <c r="F134" i="19"/>
  <c r="G134" i="19" s="1"/>
  <c r="F133" i="19"/>
  <c r="G133" i="19" s="1"/>
  <c r="F132" i="19"/>
  <c r="G132" i="19" s="1"/>
  <c r="F131" i="19"/>
  <c r="G131" i="19" s="1"/>
  <c r="F130" i="19"/>
  <c r="G130" i="19" s="1"/>
  <c r="F129" i="19"/>
  <c r="G129" i="19" s="1"/>
  <c r="F128" i="19"/>
  <c r="G128" i="19" s="1"/>
  <c r="F123" i="19"/>
  <c r="G123" i="19" s="1"/>
  <c r="F122" i="19"/>
  <c r="G122" i="19" s="1"/>
  <c r="F121" i="19"/>
  <c r="G121" i="19" s="1"/>
  <c r="F120" i="19"/>
  <c r="G120" i="19" s="1"/>
  <c r="F119" i="19"/>
  <c r="G119" i="19" s="1"/>
  <c r="F118" i="19"/>
  <c r="G118" i="19" s="1"/>
  <c r="F117" i="19"/>
  <c r="G117" i="19" s="1"/>
  <c r="F116" i="19"/>
  <c r="G116" i="19" s="1"/>
  <c r="F115" i="19"/>
  <c r="G115" i="19" s="1"/>
  <c r="F114" i="19"/>
  <c r="G114" i="19" s="1"/>
  <c r="F113" i="19"/>
  <c r="G113" i="19" s="1"/>
  <c r="F112" i="19"/>
  <c r="G112" i="19" s="1"/>
  <c r="F111" i="19"/>
  <c r="G111" i="19" s="1"/>
  <c r="F110" i="19"/>
  <c r="G110" i="19" s="1"/>
  <c r="F109" i="19"/>
  <c r="G109" i="19" s="1"/>
  <c r="F108" i="19"/>
  <c r="G108" i="19" s="1"/>
  <c r="F107" i="19"/>
  <c r="G107" i="19" s="1"/>
  <c r="F106" i="19"/>
  <c r="G106" i="19" s="1"/>
  <c r="F105" i="19"/>
  <c r="G105" i="19" s="1"/>
  <c r="F104" i="19"/>
  <c r="G104" i="19" s="1"/>
  <c r="F103" i="19"/>
  <c r="G103" i="19" s="1"/>
  <c r="F102" i="19"/>
  <c r="G102" i="19" s="1"/>
  <c r="F101" i="19"/>
  <c r="G101" i="19" s="1"/>
  <c r="F100" i="19"/>
  <c r="G100" i="19" s="1"/>
  <c r="F99" i="19"/>
  <c r="G99" i="19" s="1"/>
  <c r="F98" i="19"/>
  <c r="G98" i="19" s="1"/>
  <c r="F97" i="19"/>
  <c r="G97" i="19" s="1"/>
  <c r="F96" i="19"/>
  <c r="G96" i="19" s="1"/>
  <c r="F95" i="19"/>
  <c r="G95" i="19" s="1"/>
  <c r="F89" i="19"/>
  <c r="G89" i="19" s="1"/>
  <c r="F88" i="19"/>
  <c r="G88" i="19" s="1"/>
  <c r="F87" i="19"/>
  <c r="G87" i="19" s="1"/>
  <c r="F86" i="19"/>
  <c r="G86" i="19" s="1"/>
  <c r="F85" i="19"/>
  <c r="G85" i="19" s="1"/>
  <c r="F84" i="19"/>
  <c r="G84" i="19" s="1"/>
  <c r="F83" i="19"/>
  <c r="G83" i="19" s="1"/>
  <c r="F82" i="19"/>
  <c r="G82" i="19" s="1"/>
  <c r="F81" i="19"/>
  <c r="G81" i="19" s="1"/>
  <c r="F76" i="19"/>
  <c r="G76" i="19" s="1"/>
  <c r="F75" i="19"/>
  <c r="G75" i="19" s="1"/>
  <c r="F74" i="19"/>
  <c r="G74" i="19" s="1"/>
  <c r="F73" i="19"/>
  <c r="G73" i="19" s="1"/>
  <c r="F72" i="19"/>
  <c r="G72" i="19" s="1"/>
  <c r="F71" i="19"/>
  <c r="G71" i="19" s="1"/>
  <c r="F70" i="19"/>
  <c r="G70" i="19" s="1"/>
  <c r="F69" i="19"/>
  <c r="G69" i="19" s="1"/>
  <c r="F68" i="19"/>
  <c r="G68" i="19" s="1"/>
  <c r="F56" i="19"/>
  <c r="G56" i="19" s="1"/>
  <c r="F55" i="19"/>
  <c r="G55" i="19" s="1"/>
  <c r="F54" i="19"/>
  <c r="G54" i="19" s="1"/>
  <c r="F53" i="19"/>
  <c r="G53" i="19" s="1"/>
  <c r="F52" i="19"/>
  <c r="G52" i="19" s="1"/>
  <c r="F51" i="19"/>
  <c r="G51" i="19" s="1"/>
  <c r="F50" i="19"/>
  <c r="G50" i="19" s="1"/>
  <c r="F49" i="19"/>
  <c r="G49" i="19" s="1"/>
  <c r="F48" i="19"/>
  <c r="G48" i="19" s="1"/>
  <c r="F47" i="19"/>
  <c r="G47" i="19" s="1"/>
  <c r="F46" i="19"/>
  <c r="G46" i="19" s="1"/>
  <c r="F45" i="19"/>
  <c r="G45" i="19" s="1"/>
  <c r="F44" i="19"/>
  <c r="G44" i="19" s="1"/>
  <c r="F43" i="19"/>
  <c r="G43" i="19" s="1"/>
  <c r="F42" i="19"/>
  <c r="G42" i="19" s="1"/>
  <c r="F41" i="19"/>
  <c r="G41" i="19" s="1"/>
  <c r="F40" i="19"/>
  <c r="G40" i="19" s="1"/>
  <c r="F39" i="19"/>
  <c r="G39" i="19" s="1"/>
  <c r="F29" i="19"/>
  <c r="G29" i="19" s="1"/>
  <c r="F28" i="19"/>
  <c r="G28" i="19" s="1"/>
  <c r="F27" i="19"/>
  <c r="G27" i="19" s="1"/>
  <c r="F26" i="19"/>
  <c r="G26" i="19" s="1"/>
  <c r="F25" i="19"/>
  <c r="G25" i="19" s="1"/>
  <c r="F24" i="19"/>
  <c r="G24" i="19" s="1"/>
  <c r="F23" i="19"/>
  <c r="G23" i="19" s="1"/>
  <c r="F22" i="19"/>
  <c r="G22" i="19" s="1"/>
  <c r="F21" i="19"/>
  <c r="G21" i="19" s="1"/>
  <c r="F20" i="19"/>
  <c r="G20" i="19" s="1"/>
  <c r="F19" i="19"/>
  <c r="G19" i="19" s="1"/>
  <c r="F18" i="19"/>
  <c r="G18" i="19" s="1"/>
  <c r="F17" i="19"/>
  <c r="G17" i="19" s="1"/>
  <c r="F16" i="19"/>
  <c r="G16" i="19" s="1"/>
  <c r="F15" i="19"/>
  <c r="G15" i="19" s="1"/>
  <c r="F14" i="19"/>
  <c r="G14" i="19" s="1"/>
  <c r="F13" i="19"/>
  <c r="G13" i="19" s="1"/>
  <c r="F12" i="19"/>
  <c r="G12" i="19" s="1"/>
  <c r="F187" i="17"/>
  <c r="G187" i="17" s="1"/>
  <c r="F179" i="17"/>
  <c r="G179" i="17" s="1"/>
  <c r="F178" i="17"/>
  <c r="G178" i="17" s="1"/>
  <c r="F177" i="17"/>
  <c r="G177" i="17" s="1"/>
  <c r="F176" i="17"/>
  <c r="G176" i="17" s="1"/>
  <c r="F175" i="17"/>
  <c r="G175" i="17" s="1"/>
  <c r="F174" i="17"/>
  <c r="G174" i="17" s="1"/>
  <c r="F173" i="17"/>
  <c r="G173" i="17" s="1"/>
  <c r="F172" i="17"/>
  <c r="G172" i="17" s="1"/>
  <c r="F171" i="17"/>
  <c r="G171" i="17" s="1"/>
  <c r="F170" i="17"/>
  <c r="G170" i="17" s="1"/>
  <c r="F165" i="17"/>
  <c r="G165" i="17" s="1"/>
  <c r="F164" i="17"/>
  <c r="G164" i="17" s="1"/>
  <c r="F163" i="17"/>
  <c r="G163" i="17" s="1"/>
  <c r="F162" i="17"/>
  <c r="G162" i="17" s="1"/>
  <c r="F161" i="17"/>
  <c r="G161" i="17" s="1"/>
  <c r="F160" i="17"/>
  <c r="G160" i="17" s="1"/>
  <c r="F159" i="17"/>
  <c r="G159" i="17" s="1"/>
  <c r="F158" i="17"/>
  <c r="G158" i="17" s="1"/>
  <c r="F157" i="17"/>
  <c r="G157" i="17" s="1"/>
  <c r="F156" i="17"/>
  <c r="G156" i="17" s="1"/>
  <c r="F155" i="17"/>
  <c r="G155" i="17" s="1"/>
  <c r="F154" i="17"/>
  <c r="G154" i="17" s="1"/>
  <c r="F153" i="17"/>
  <c r="G153" i="17" s="1"/>
  <c r="F152" i="17"/>
  <c r="G152" i="17" s="1"/>
  <c r="F151" i="17"/>
  <c r="G151" i="17" s="1"/>
  <c r="F150" i="17"/>
  <c r="G150" i="17" s="1"/>
  <c r="F149" i="17"/>
  <c r="G149" i="17" s="1"/>
  <c r="F148" i="17"/>
  <c r="G148" i="17" s="1"/>
  <c r="F147" i="17"/>
  <c r="G147" i="17" s="1"/>
  <c r="F146" i="17"/>
  <c r="G146" i="17" s="1"/>
  <c r="F145" i="17"/>
  <c r="G145" i="17" s="1"/>
  <c r="F144" i="17"/>
  <c r="G144" i="17" s="1"/>
  <c r="F143" i="17"/>
  <c r="G143" i="17" s="1"/>
  <c r="F142" i="17"/>
  <c r="G142" i="17" s="1"/>
  <c r="F141" i="17"/>
  <c r="G141" i="17" s="1"/>
  <c r="F140" i="17"/>
  <c r="G140" i="17" s="1"/>
  <c r="F139" i="17"/>
  <c r="G139" i="17" s="1"/>
  <c r="F133" i="17"/>
  <c r="G133" i="17" s="1"/>
  <c r="F132" i="17"/>
  <c r="G132" i="17" s="1"/>
  <c r="F131" i="17"/>
  <c r="G131" i="17" s="1"/>
  <c r="F130" i="17"/>
  <c r="G130" i="17" s="1"/>
  <c r="F129" i="17"/>
  <c r="G129" i="17" s="1"/>
  <c r="F128" i="17"/>
  <c r="G128" i="17" s="1"/>
  <c r="F127" i="17"/>
  <c r="G127" i="17" s="1"/>
  <c r="F126" i="17"/>
  <c r="G126" i="17" s="1"/>
  <c r="F125" i="17"/>
  <c r="G125" i="17" s="1"/>
  <c r="F124" i="17"/>
  <c r="G124" i="17" s="1"/>
  <c r="F123" i="17"/>
  <c r="G123" i="17" s="1"/>
  <c r="F122" i="17"/>
  <c r="G122" i="17" s="1"/>
  <c r="F121" i="17"/>
  <c r="G121" i="17" s="1"/>
  <c r="F120" i="17"/>
  <c r="G120" i="17" s="1"/>
  <c r="F119" i="17"/>
  <c r="G119" i="17" s="1"/>
  <c r="F118" i="17"/>
  <c r="G118" i="17" s="1"/>
  <c r="F117" i="17"/>
  <c r="G117" i="17" s="1"/>
  <c r="F116" i="17"/>
  <c r="G116" i="17" s="1"/>
  <c r="F115" i="17"/>
  <c r="G115" i="17" s="1"/>
  <c r="F114" i="17"/>
  <c r="G114" i="17" s="1"/>
  <c r="F113" i="17"/>
  <c r="G113" i="17" s="1"/>
  <c r="F112" i="17"/>
  <c r="G112" i="17" s="1"/>
  <c r="F111" i="17"/>
  <c r="G111" i="17" s="1"/>
  <c r="F110" i="17"/>
  <c r="G110" i="17" s="1"/>
  <c r="F109" i="17"/>
  <c r="G109" i="17" s="1"/>
  <c r="F108" i="17"/>
  <c r="G108" i="17" s="1"/>
  <c r="F107" i="17"/>
  <c r="G107" i="17" s="1"/>
  <c r="F106" i="17"/>
  <c r="G106" i="17" s="1"/>
  <c r="F105" i="17"/>
  <c r="G105" i="17" s="1"/>
  <c r="F104" i="17"/>
  <c r="G104" i="17" s="1"/>
  <c r="F103" i="17"/>
  <c r="G103" i="17" s="1"/>
  <c r="F102" i="17"/>
  <c r="G102" i="17" s="1"/>
  <c r="F97" i="17"/>
  <c r="G97" i="17" s="1"/>
  <c r="F96" i="17"/>
  <c r="G96" i="17" s="1"/>
  <c r="F95" i="17"/>
  <c r="G95" i="17" s="1"/>
  <c r="F94" i="17"/>
  <c r="G94" i="17" s="1"/>
  <c r="F93" i="17"/>
  <c r="G93" i="17" s="1"/>
  <c r="F92" i="17"/>
  <c r="G92" i="17" s="1"/>
  <c r="F91" i="17"/>
  <c r="G91" i="17" s="1"/>
  <c r="F90" i="17"/>
  <c r="G90" i="17" s="1"/>
  <c r="F89" i="17"/>
  <c r="G89" i="17" s="1"/>
  <c r="F88" i="17"/>
  <c r="G88" i="17" s="1"/>
  <c r="F82" i="17"/>
  <c r="G82" i="17" s="1"/>
  <c r="F81" i="17"/>
  <c r="G81" i="17" s="1"/>
  <c r="F80" i="17"/>
  <c r="G80" i="17" s="1"/>
  <c r="F79" i="17"/>
  <c r="G79" i="17" s="1"/>
  <c r="F78" i="17"/>
  <c r="G78" i="17" s="1"/>
  <c r="F77" i="17"/>
  <c r="G77" i="17" s="1"/>
  <c r="F76" i="17"/>
  <c r="G76" i="17" s="1"/>
  <c r="F75" i="17"/>
  <c r="G75" i="17" s="1"/>
  <c r="F74" i="17"/>
  <c r="G74" i="17" s="1"/>
  <c r="F61" i="17"/>
  <c r="G61" i="17" s="1"/>
  <c r="F60" i="17"/>
  <c r="G60" i="17" s="1"/>
  <c r="F59" i="17"/>
  <c r="G59" i="17" s="1"/>
  <c r="F58" i="17"/>
  <c r="G58" i="17" s="1"/>
  <c r="F57" i="17"/>
  <c r="G57" i="17" s="1"/>
  <c r="F56" i="17"/>
  <c r="G56" i="17" s="1"/>
  <c r="F55" i="17"/>
  <c r="G55" i="17" s="1"/>
  <c r="F54" i="17"/>
  <c r="G54" i="17" s="1"/>
  <c r="F53" i="17"/>
  <c r="G53" i="17" s="1"/>
  <c r="F52" i="17"/>
  <c r="G52" i="17" s="1"/>
  <c r="F51" i="17"/>
  <c r="G51" i="17" s="1"/>
  <c r="F50" i="17"/>
  <c r="G50" i="17" s="1"/>
  <c r="F49" i="17"/>
  <c r="G49" i="17" s="1"/>
  <c r="F48" i="17"/>
  <c r="G48" i="17" s="1"/>
  <c r="F47" i="17"/>
  <c r="G47" i="17" s="1"/>
  <c r="F46" i="17"/>
  <c r="G46" i="17" s="1"/>
  <c r="F45" i="17"/>
  <c r="G45" i="17" s="1"/>
  <c r="F44" i="17"/>
  <c r="G44" i="17" s="1"/>
  <c r="F43" i="17"/>
  <c r="G43" i="17" s="1"/>
  <c r="F42" i="17"/>
  <c r="G42" i="17" s="1"/>
  <c r="F32" i="17"/>
  <c r="G32" i="17" s="1"/>
  <c r="F31" i="17"/>
  <c r="G31" i="17" s="1"/>
  <c r="F30" i="17"/>
  <c r="G30" i="17" s="1"/>
  <c r="F29" i="17"/>
  <c r="G29" i="17" s="1"/>
  <c r="F28" i="17"/>
  <c r="G28" i="17" s="1"/>
  <c r="F27" i="17"/>
  <c r="G27" i="17" s="1"/>
  <c r="F26" i="17"/>
  <c r="G26" i="17" s="1"/>
  <c r="F25" i="17"/>
  <c r="G25" i="17" s="1"/>
  <c r="F24" i="17"/>
  <c r="G24" i="17" s="1"/>
  <c r="F23" i="17"/>
  <c r="G23" i="17" s="1"/>
  <c r="F22" i="17"/>
  <c r="G22" i="17" s="1"/>
  <c r="F21" i="17"/>
  <c r="G21" i="17" s="1"/>
  <c r="F20" i="17"/>
  <c r="G20" i="17" s="1"/>
  <c r="F19" i="17"/>
  <c r="G19" i="17" s="1"/>
  <c r="F18" i="17"/>
  <c r="G18" i="17" s="1"/>
  <c r="F17" i="17"/>
  <c r="G17" i="17" s="1"/>
  <c r="F16" i="17"/>
  <c r="G16" i="17" s="1"/>
  <c r="F15" i="17"/>
  <c r="G15" i="17" s="1"/>
  <c r="F14" i="17"/>
  <c r="G14" i="17" s="1"/>
  <c r="F13" i="17"/>
  <c r="G13" i="17" s="1"/>
  <c r="F12" i="17"/>
  <c r="G12" i="17" s="1"/>
  <c r="G18" i="16"/>
  <c r="G17" i="16"/>
  <c r="G16" i="16"/>
  <c r="G15" i="16"/>
  <c r="G14" i="16"/>
  <c r="G13" i="16"/>
  <c r="G12" i="16"/>
  <c r="G20" i="16" s="1"/>
  <c r="G22" i="16" s="1"/>
  <c r="G24" i="16" s="1"/>
  <c r="G27" i="15"/>
  <c r="G26" i="15"/>
  <c r="G25" i="15"/>
  <c r="G24" i="15"/>
  <c r="G23" i="15"/>
  <c r="G22" i="15"/>
  <c r="G21" i="15"/>
  <c r="G20" i="15"/>
  <c r="G19" i="15"/>
  <c r="G18" i="15"/>
  <c r="G17" i="15"/>
  <c r="G16" i="15"/>
  <c r="G15" i="15"/>
  <c r="G14" i="15"/>
  <c r="G27" i="14"/>
  <c r="G26" i="14"/>
  <c r="G25" i="14"/>
  <c r="G24" i="14"/>
  <c r="G23" i="14"/>
  <c r="G22" i="14"/>
  <c r="G21" i="14"/>
  <c r="G20" i="14"/>
  <c r="G19" i="14"/>
  <c r="G18" i="14"/>
  <c r="G17" i="14"/>
  <c r="G16" i="14"/>
  <c r="G15" i="14"/>
  <c r="G14" i="14"/>
  <c r="G13" i="14"/>
  <c r="G12" i="14"/>
  <c r="G11" i="14"/>
  <c r="G10" i="14"/>
  <c r="G9" i="14"/>
  <c r="G12" i="13"/>
  <c r="G11" i="13"/>
  <c r="G10" i="13"/>
  <c r="G14" i="13" s="1"/>
  <c r="G16" i="13" s="1"/>
  <c r="G102" i="12"/>
  <c r="G101" i="12"/>
  <c r="G100" i="12"/>
  <c r="G99" i="12"/>
  <c r="G98" i="12"/>
  <c r="G97" i="12"/>
  <c r="G96" i="12"/>
  <c r="G95" i="12"/>
  <c r="G94" i="12"/>
  <c r="G93" i="12"/>
  <c r="G92" i="12"/>
  <c r="G91" i="12"/>
  <c r="G90" i="12"/>
  <c r="G89" i="12"/>
  <c r="G88" i="12"/>
  <c r="G81" i="12"/>
  <c r="G80" i="12"/>
  <c r="G79" i="12"/>
  <c r="G78" i="12"/>
  <c r="G77" i="12"/>
  <c r="G71" i="12"/>
  <c r="G70" i="12"/>
  <c r="G69" i="12"/>
  <c r="G68" i="12"/>
  <c r="G67" i="12"/>
  <c r="G61" i="12"/>
  <c r="G60" i="12"/>
  <c r="G59" i="12"/>
  <c r="G58" i="12"/>
  <c r="G57" i="12"/>
  <c r="G56" i="12"/>
  <c r="G50" i="12"/>
  <c r="G49" i="12"/>
  <c r="G48" i="12"/>
  <c r="G47" i="12"/>
  <c r="G46" i="12"/>
  <c r="G45" i="12"/>
  <c r="G44" i="12"/>
  <c r="G43" i="12"/>
  <c r="G42" i="12"/>
  <c r="G41" i="12"/>
  <c r="G40" i="12"/>
  <c r="G39" i="12"/>
  <c r="G38" i="12"/>
  <c r="G37" i="12"/>
  <c r="G31" i="12"/>
  <c r="G30" i="12"/>
  <c r="G29" i="12"/>
  <c r="G28" i="12"/>
  <c r="G27" i="12"/>
  <c r="G26" i="12"/>
  <c r="G25" i="12"/>
  <c r="G24" i="12"/>
  <c r="G23" i="12"/>
  <c r="G22" i="12"/>
  <c r="G21" i="12"/>
  <c r="G15" i="12"/>
  <c r="G14" i="12"/>
  <c r="G13" i="12"/>
  <c r="G12" i="12"/>
  <c r="G11" i="12"/>
  <c r="G10" i="12"/>
  <c r="G9" i="12"/>
  <c r="G8" i="12"/>
  <c r="G19" i="11"/>
  <c r="G18" i="11"/>
  <c r="G17" i="11"/>
  <c r="G16" i="11"/>
  <c r="G15" i="11"/>
  <c r="G14" i="11"/>
  <c r="G13" i="11"/>
  <c r="G12" i="11"/>
  <c r="G11" i="11"/>
  <c r="G10" i="11"/>
  <c r="G9" i="11"/>
  <c r="G8" i="11"/>
  <c r="G25" i="10"/>
  <c r="G24" i="10"/>
  <c r="G23" i="10"/>
  <c r="G22" i="10"/>
  <c r="G21" i="10"/>
  <c r="G20" i="10"/>
  <c r="G19" i="10"/>
  <c r="G14" i="10"/>
  <c r="G13" i="10"/>
  <c r="G12" i="10"/>
  <c r="G11" i="10"/>
  <c r="G10" i="10"/>
  <c r="G9" i="10"/>
  <c r="G8" i="10"/>
  <c r="G14" i="9"/>
  <c r="G13" i="9"/>
  <c r="G12" i="9"/>
  <c r="G11" i="9"/>
  <c r="G10" i="9"/>
  <c r="G9" i="9"/>
  <c r="G143" i="8"/>
  <c r="G128" i="8"/>
  <c r="G127" i="8"/>
  <c r="G126" i="8"/>
  <c r="G125" i="8"/>
  <c r="G119" i="8"/>
  <c r="G118" i="8"/>
  <c r="G117" i="8"/>
  <c r="G116" i="8"/>
  <c r="G115" i="8"/>
  <c r="G109" i="8"/>
  <c r="G108" i="8"/>
  <c r="G107" i="8"/>
  <c r="G106" i="8"/>
  <c r="G105" i="8"/>
  <c r="G100" i="8"/>
  <c r="G99" i="8"/>
  <c r="G98" i="8"/>
  <c r="G97" i="8"/>
  <c r="G96" i="8"/>
  <c r="G95" i="8"/>
  <c r="G94" i="8"/>
  <c r="G87" i="8"/>
  <c r="G86" i="8"/>
  <c r="G85" i="8"/>
  <c r="G84" i="8"/>
  <c r="G83" i="8"/>
  <c r="G82" i="8"/>
  <c r="G81" i="8"/>
  <c r="G80" i="8"/>
  <c r="G79" i="8"/>
  <c r="G78" i="8"/>
  <c r="G77" i="8"/>
  <c r="G71" i="8"/>
  <c r="G70" i="8"/>
  <c r="G69" i="8"/>
  <c r="G68" i="8"/>
  <c r="G67" i="8"/>
  <c r="G62" i="8"/>
  <c r="G61" i="8"/>
  <c r="G60" i="8"/>
  <c r="G59" i="8"/>
  <c r="G58" i="8"/>
  <c r="G52" i="8"/>
  <c r="G51" i="8"/>
  <c r="G50" i="8"/>
  <c r="G49" i="8"/>
  <c r="G48" i="8"/>
  <c r="G39" i="8"/>
  <c r="G38" i="8"/>
  <c r="G37" i="8"/>
  <c r="G36" i="8"/>
  <c r="G35" i="8"/>
  <c r="G29" i="8"/>
  <c r="G28" i="8"/>
  <c r="G27" i="8"/>
  <c r="G26" i="8"/>
  <c r="G25" i="8"/>
  <c r="G24" i="8"/>
  <c r="G23" i="8"/>
  <c r="G17" i="8"/>
  <c r="G16" i="8"/>
  <c r="G15" i="8"/>
  <c r="G14" i="8"/>
  <c r="G13" i="8"/>
  <c r="G12" i="8"/>
  <c r="G11" i="8"/>
  <c r="G10" i="8"/>
  <c r="G9" i="8"/>
  <c r="G8" i="8"/>
  <c r="G58" i="7"/>
  <c r="G57" i="7"/>
  <c r="G52" i="7"/>
  <c r="G51" i="7"/>
  <c r="G50" i="7"/>
  <c r="G43" i="7"/>
  <c r="G42" i="7"/>
  <c r="G41" i="7"/>
  <c r="G40" i="7"/>
  <c r="G39" i="7"/>
  <c r="G38" i="7"/>
  <c r="G32" i="7"/>
  <c r="G31" i="7"/>
  <c r="G30" i="7"/>
  <c r="G29" i="7"/>
  <c r="G28" i="7"/>
  <c r="G23" i="7"/>
  <c r="G22" i="7"/>
  <c r="G21" i="7"/>
  <c r="G20" i="7"/>
  <c r="G19" i="7"/>
  <c r="G13" i="7"/>
  <c r="G12" i="7"/>
  <c r="G11" i="7"/>
  <c r="G10" i="7"/>
  <c r="G9" i="7"/>
  <c r="G8" i="7"/>
  <c r="G59" i="6"/>
  <c r="G58" i="6"/>
  <c r="G51" i="6"/>
  <c r="G50" i="6"/>
  <c r="G49" i="6"/>
  <c r="G48" i="6"/>
  <c r="G47" i="6"/>
  <c r="G46" i="6"/>
  <c r="G41" i="6"/>
  <c r="G40" i="6"/>
  <c r="G39" i="6"/>
  <c r="G38" i="6"/>
  <c r="G37" i="6"/>
  <c r="G36" i="6"/>
  <c r="G35" i="6"/>
  <c r="G34" i="6"/>
  <c r="G28" i="6"/>
  <c r="G27" i="6"/>
  <c r="G26" i="6"/>
  <c r="G25" i="6"/>
  <c r="G24" i="6"/>
  <c r="G23" i="6"/>
  <c r="G22" i="6"/>
  <c r="G17" i="6"/>
  <c r="G16" i="6"/>
  <c r="G15" i="6"/>
  <c r="G14" i="6"/>
  <c r="G13" i="6"/>
  <c r="G12" i="6"/>
  <c r="G11" i="6"/>
  <c r="G75" i="5"/>
  <c r="G74" i="5"/>
  <c r="G73" i="5"/>
  <c r="G72" i="5"/>
  <c r="G71" i="5"/>
  <c r="G70" i="5"/>
  <c r="G69" i="5"/>
  <c r="G68" i="5"/>
  <c r="G67" i="5"/>
  <c r="G66" i="5"/>
  <c r="G65" i="5"/>
  <c r="G64" i="5"/>
  <c r="G77" i="5" s="1"/>
  <c r="G58" i="5"/>
  <c r="G57" i="5"/>
  <c r="G56" i="5"/>
  <c r="G55" i="5"/>
  <c r="G54" i="5"/>
  <c r="G53" i="5"/>
  <c r="G47" i="5"/>
  <c r="G46" i="5"/>
  <c r="G45" i="5"/>
  <c r="G44" i="5"/>
  <c r="G43" i="5"/>
  <c r="G42" i="5"/>
  <c r="G37" i="5"/>
  <c r="G36" i="5"/>
  <c r="G35" i="5"/>
  <c r="G34" i="5"/>
  <c r="G33" i="5"/>
  <c r="G32" i="5"/>
  <c r="G27" i="5"/>
  <c r="G26" i="5"/>
  <c r="G25" i="5"/>
  <c r="G24" i="5"/>
  <c r="G23" i="5"/>
  <c r="G18" i="5"/>
  <c r="G17" i="5"/>
  <c r="G16" i="5"/>
  <c r="G15" i="5"/>
  <c r="G14" i="5"/>
  <c r="G13" i="5"/>
  <c r="G12" i="5"/>
  <c r="G11" i="5"/>
  <c r="G10" i="5"/>
  <c r="G29" i="4"/>
  <c r="G22" i="4"/>
  <c r="G21" i="4"/>
  <c r="G20" i="4"/>
  <c r="G19" i="4"/>
  <c r="G18" i="4"/>
  <c r="G13" i="4"/>
  <c r="G12" i="4"/>
  <c r="G11" i="4"/>
  <c r="G10" i="4"/>
  <c r="G71" i="3"/>
  <c r="G70" i="3"/>
  <c r="G63" i="3"/>
  <c r="G62" i="3"/>
  <c r="G61" i="3"/>
  <c r="G56" i="3"/>
  <c r="G55" i="3"/>
  <c r="G54" i="3"/>
  <c r="G53" i="3"/>
  <c r="G52" i="3"/>
  <c r="G51" i="3"/>
  <c r="G50" i="3"/>
  <c r="G49" i="3"/>
  <c r="G48" i="3"/>
  <c r="G47" i="3"/>
  <c r="G46" i="3"/>
  <c r="G45" i="3"/>
  <c r="G44" i="3"/>
  <c r="G37" i="3"/>
  <c r="G36" i="3"/>
  <c r="G35" i="3"/>
  <c r="G34" i="3"/>
  <c r="G29" i="3"/>
  <c r="G28" i="3"/>
  <c r="G27" i="3"/>
  <c r="G26" i="3"/>
  <c r="G25" i="3"/>
  <c r="G24" i="3"/>
  <c r="G19" i="3"/>
  <c r="G18" i="3"/>
  <c r="G17" i="3"/>
  <c r="G16" i="3"/>
  <c r="G15" i="3"/>
  <c r="G14" i="3"/>
  <c r="G13" i="3"/>
  <c r="G12" i="3"/>
  <c r="G11" i="3"/>
  <c r="G34" i="2"/>
  <c r="G33" i="2"/>
  <c r="G32" i="2"/>
  <c r="G31" i="2"/>
  <c r="G30" i="2"/>
  <c r="G29" i="2"/>
  <c r="G28" i="2"/>
  <c r="G27" i="2"/>
  <c r="G26" i="2"/>
  <c r="G25" i="2"/>
  <c r="G24" i="2"/>
  <c r="G23" i="2"/>
  <c r="G22" i="2"/>
  <c r="G21" i="2"/>
  <c r="G17" i="2"/>
  <c r="G16" i="2"/>
  <c r="G15" i="2"/>
  <c r="G14" i="2"/>
  <c r="G13" i="2"/>
  <c r="G12" i="2"/>
  <c r="G11" i="2"/>
  <c r="G36" i="2" s="1"/>
  <c r="G38" i="2" s="1"/>
  <c r="G420" i="1"/>
  <c r="G419" i="1"/>
  <c r="G418" i="1"/>
  <c r="G417" i="1"/>
  <c r="G416" i="1"/>
  <c r="G415" i="1"/>
  <c r="G414" i="1"/>
  <c r="G413" i="1"/>
  <c r="G412" i="1"/>
  <c r="G411" i="1"/>
  <c r="G410" i="1"/>
  <c r="G409" i="1"/>
  <c r="G408" i="1"/>
  <c r="G407" i="1"/>
  <c r="G406" i="1"/>
  <c r="G405" i="1"/>
  <c r="G404" i="1"/>
  <c r="G399" i="1"/>
  <c r="G398" i="1"/>
  <c r="G397" i="1"/>
  <c r="G396" i="1"/>
  <c r="G395" i="1"/>
  <c r="G394" i="1"/>
  <c r="G393" i="1"/>
  <c r="G392" i="1"/>
  <c r="G391" i="1"/>
  <c r="G390" i="1"/>
  <c r="G389" i="1"/>
  <c r="G388" i="1"/>
  <c r="G387" i="1"/>
  <c r="G386" i="1"/>
  <c r="G385" i="1"/>
  <c r="G381" i="1"/>
  <c r="G380" i="1"/>
  <c r="G379" i="1"/>
  <c r="G378" i="1"/>
  <c r="G377" i="1"/>
  <c r="G376" i="1"/>
  <c r="G375" i="1"/>
  <c r="G374" i="1"/>
  <c r="G370" i="1"/>
  <c r="G369" i="1"/>
  <c r="G368" i="1"/>
  <c r="G367" i="1"/>
  <c r="G366" i="1"/>
  <c r="G365" i="1"/>
  <c r="G364" i="1"/>
  <c r="G363" i="1"/>
  <c r="G358" i="1"/>
  <c r="G357" i="1"/>
  <c r="G356" i="1"/>
  <c r="G355" i="1"/>
  <c r="G354" i="1"/>
  <c r="G353" i="1"/>
  <c r="G352" i="1"/>
  <c r="G351" i="1"/>
  <c r="G350" i="1"/>
  <c r="G346" i="1"/>
  <c r="G345" i="1"/>
  <c r="G344" i="1"/>
  <c r="G343" i="1"/>
  <c r="G342" i="1"/>
  <c r="G341" i="1"/>
  <c r="G340" i="1"/>
  <c r="G339" i="1"/>
  <c r="G338" i="1"/>
  <c r="G334" i="1"/>
  <c r="G333" i="1"/>
  <c r="G332" i="1"/>
  <c r="G331" i="1"/>
  <c r="G330" i="1"/>
  <c r="G326" i="1"/>
  <c r="G325" i="1"/>
  <c r="G324" i="1"/>
  <c r="G323" i="1"/>
  <c r="G322" i="1"/>
  <c r="G321" i="1"/>
  <c r="G320" i="1"/>
  <c r="G319" i="1"/>
  <c r="G318" i="1"/>
  <c r="G317" i="1"/>
  <c r="G316" i="1"/>
  <c r="G315" i="1"/>
  <c r="G314" i="1"/>
  <c r="G313" i="1"/>
  <c r="G312" i="1"/>
  <c r="G311" i="1"/>
  <c r="G310" i="1"/>
  <c r="G309" i="1"/>
  <c r="G308" i="1"/>
  <c r="G307" i="1"/>
  <c r="G306" i="1"/>
  <c r="G305" i="1"/>
  <c r="G304" i="1"/>
  <c r="G303" i="1"/>
  <c r="G302" i="1"/>
  <c r="G301" i="1"/>
  <c r="G300" i="1"/>
  <c r="G296" i="1"/>
  <c r="G295" i="1"/>
  <c r="G294" i="1"/>
  <c r="G293" i="1"/>
  <c r="G292" i="1"/>
  <c r="G291" i="1"/>
  <c r="G290" i="1"/>
  <c r="G283" i="1"/>
  <c r="G282" i="1"/>
  <c r="G281" i="1"/>
  <c r="G280" i="1"/>
  <c r="G279" i="1"/>
  <c r="G278" i="1"/>
  <c r="G277" i="1"/>
  <c r="G276" i="1"/>
  <c r="G275" i="1"/>
  <c r="G266" i="1"/>
  <c r="G265" i="1"/>
  <c r="G264" i="1"/>
  <c r="G263" i="1"/>
  <c r="G262" i="1"/>
  <c r="G261" i="1"/>
  <c r="G260" i="1"/>
  <c r="G259" i="1"/>
  <c r="G258" i="1"/>
  <c r="G257" i="1"/>
  <c r="G256" i="1"/>
  <c r="G252" i="1"/>
  <c r="G251" i="1"/>
  <c r="G250" i="1"/>
  <c r="G249" i="1"/>
  <c r="G248" i="1"/>
  <c r="G247" i="1"/>
  <c r="G246" i="1"/>
  <c r="G245" i="1"/>
  <c r="G244" i="1"/>
  <c r="G243" i="1"/>
  <c r="G242" i="1"/>
  <c r="G241" i="1"/>
  <c r="G240" i="1"/>
  <c r="G239" i="1"/>
  <c r="G238" i="1"/>
  <c r="G237" i="1"/>
  <c r="G236" i="1"/>
  <c r="G235" i="1"/>
  <c r="G234" i="1"/>
  <c r="G233" i="1"/>
  <c r="G232" i="1"/>
  <c r="G231" i="1"/>
  <c r="G230" i="1"/>
  <c r="G229" i="1"/>
  <c r="G228" i="1"/>
  <c r="G227" i="1"/>
  <c r="G222" i="1"/>
  <c r="G221" i="1"/>
  <c r="G220" i="1"/>
  <c r="G219" i="1"/>
  <c r="G218" i="1"/>
  <c r="G217" i="1"/>
  <c r="G216" i="1"/>
  <c r="G215" i="1"/>
  <c r="G214" i="1"/>
  <c r="G213" i="1"/>
  <c r="G212" i="1"/>
  <c r="G211" i="1"/>
  <c r="G210" i="1"/>
  <c r="G209" i="1"/>
  <c r="G208" i="1"/>
  <c r="G207" i="1"/>
  <c r="G206" i="1"/>
  <c r="G205" i="1"/>
  <c r="G204" i="1"/>
  <c r="G203" i="1"/>
  <c r="G202" i="1"/>
  <c r="G201" i="1"/>
  <c r="G200" i="1"/>
  <c r="G199" i="1"/>
  <c r="G198" i="1"/>
  <c r="G197" i="1"/>
  <c r="G196" i="1"/>
  <c r="G195" i="1"/>
  <c r="G194" i="1"/>
  <c r="G193" i="1"/>
  <c r="G192" i="1"/>
  <c r="G191" i="1"/>
  <c r="G190" i="1"/>
  <c r="G189" i="1"/>
  <c r="G188" i="1"/>
  <c r="G187" i="1"/>
  <c r="G186" i="1"/>
  <c r="G185" i="1"/>
  <c r="G184" i="1"/>
  <c r="G183" i="1"/>
  <c r="G182" i="1"/>
  <c r="G181" i="1"/>
  <c r="G180" i="1"/>
  <c r="G179" i="1"/>
  <c r="G178" i="1"/>
  <c r="G177" i="1"/>
  <c r="G176" i="1"/>
  <c r="G175" i="1"/>
  <c r="G174" i="1"/>
  <c r="G173" i="1"/>
  <c r="G172" i="1"/>
  <c r="G171" i="1"/>
  <c r="G170" i="1"/>
  <c r="G169" i="1"/>
  <c r="G168" i="1"/>
  <c r="G167" i="1"/>
  <c r="G166" i="1"/>
  <c r="G165" i="1"/>
  <c r="G164" i="1"/>
  <c r="G163" i="1"/>
  <c r="G162" i="1"/>
  <c r="G161" i="1"/>
  <c r="G160" i="1"/>
  <c r="G159" i="1"/>
  <c r="G158" i="1"/>
  <c r="G157" i="1"/>
  <c r="G156" i="1"/>
  <c r="G155" i="1"/>
  <c r="G154" i="1"/>
  <c r="G153" i="1"/>
  <c r="G152" i="1"/>
  <c r="G151" i="1"/>
  <c r="G150" i="1"/>
  <c r="G149" i="1"/>
  <c r="G148" i="1"/>
  <c r="G147" i="1"/>
  <c r="G146" i="1"/>
  <c r="G145" i="1"/>
  <c r="G141" i="1"/>
  <c r="G140" i="1"/>
  <c r="G139" i="1"/>
  <c r="G138" i="1"/>
  <c r="G137" i="1"/>
  <c r="G136" i="1"/>
  <c r="G135" i="1"/>
  <c r="G134" i="1"/>
  <c r="G133" i="1"/>
  <c r="G128" i="1"/>
  <c r="G127" i="1"/>
  <c r="G126" i="1"/>
  <c r="G125" i="1"/>
  <c r="G124" i="1"/>
  <c r="G123" i="1"/>
  <c r="G122" i="1"/>
  <c r="G121" i="1"/>
  <c r="G120" i="1"/>
  <c r="G119" i="1"/>
  <c r="G115" i="1"/>
  <c r="G114" i="1"/>
  <c r="G113" i="1"/>
  <c r="G112" i="1"/>
  <c r="G111" i="1"/>
  <c r="G110" i="1"/>
  <c r="G109" i="1"/>
  <c r="G108" i="1"/>
  <c r="G107" i="1"/>
  <c r="G106" i="1"/>
  <c r="G105" i="1"/>
  <c r="G101" i="1"/>
  <c r="G100" i="1"/>
  <c r="G99" i="1"/>
  <c r="G98" i="1"/>
  <c r="G97" i="1"/>
  <c r="G96" i="1"/>
  <c r="G95" i="1"/>
  <c r="G94" i="1"/>
  <c r="G93" i="1"/>
  <c r="G92" i="1"/>
  <c r="G91" i="1"/>
  <c r="G87" i="1"/>
  <c r="G86" i="1"/>
  <c r="G85" i="1"/>
  <c r="G84" i="1"/>
  <c r="G83" i="1"/>
  <c r="G82" i="1"/>
  <c r="G81" i="1"/>
  <c r="G80" i="1"/>
  <c r="G79" i="1"/>
  <c r="G78" i="1"/>
  <c r="G77" i="1"/>
  <c r="G73" i="1"/>
  <c r="G72" i="1"/>
  <c r="G71" i="1"/>
  <c r="G70" i="1"/>
  <c r="G69" i="1"/>
  <c r="G65" i="1"/>
  <c r="G64" i="1"/>
  <c r="G63" i="1"/>
  <c r="G62" i="1"/>
  <c r="G61" i="1"/>
  <c r="G60" i="1"/>
  <c r="G59" i="1"/>
  <c r="G58" i="1"/>
  <c r="G57" i="1"/>
  <c r="G56" i="1"/>
  <c r="G55" i="1"/>
  <c r="G54" i="1"/>
  <c r="G53" i="1"/>
  <c r="G52" i="1"/>
  <c r="G51" i="1"/>
  <c r="G50" i="1"/>
  <c r="G49" i="1"/>
  <c r="G48" i="1"/>
  <c r="G47" i="1"/>
  <c r="G46" i="1"/>
  <c r="G45" i="1"/>
  <c r="G44" i="1"/>
  <c r="G43" i="1"/>
  <c r="G42" i="1"/>
  <c r="G41" i="1"/>
  <c r="G40" i="1"/>
  <c r="G39" i="1"/>
  <c r="G38" i="1"/>
  <c r="G37" i="1"/>
  <c r="G36" i="1"/>
  <c r="G35" i="1"/>
  <c r="G34" i="1"/>
  <c r="G33" i="1"/>
  <c r="G32" i="1"/>
  <c r="G31" i="1"/>
  <c r="G30" i="1"/>
  <c r="G29" i="1"/>
  <c r="G28" i="1"/>
  <c r="G27" i="1"/>
  <c r="G26" i="1"/>
  <c r="G22" i="1"/>
  <c r="G21" i="1"/>
  <c r="G20" i="1"/>
  <c r="G19" i="1"/>
  <c r="G18" i="1"/>
  <c r="G17" i="1"/>
  <c r="G16" i="1"/>
  <c r="G15" i="1"/>
  <c r="G14" i="1"/>
  <c r="G13" i="1"/>
  <c r="G133" i="20"/>
  <c r="G132" i="20"/>
  <c r="G131" i="20"/>
  <c r="G130" i="20"/>
  <c r="G129" i="20"/>
  <c r="G128" i="20"/>
  <c r="G127" i="20"/>
  <c r="G126" i="20"/>
  <c r="G125" i="20"/>
  <c r="G124" i="20"/>
  <c r="G123" i="20"/>
  <c r="G122" i="20"/>
  <c r="G121" i="20"/>
  <c r="G120" i="20"/>
  <c r="G119" i="20"/>
  <c r="G118" i="20"/>
  <c r="G117" i="20"/>
  <c r="G116" i="20"/>
  <c r="G115" i="20"/>
  <c r="G114" i="20"/>
  <c r="G113" i="20"/>
  <c r="G112" i="20"/>
  <c r="G111" i="20"/>
  <c r="G110" i="20"/>
  <c r="G109" i="20"/>
  <c r="G108" i="20"/>
  <c r="G107" i="20"/>
  <c r="G106" i="20"/>
  <c r="G105" i="20"/>
  <c r="G104" i="20"/>
  <c r="G103" i="20"/>
  <c r="G102" i="20"/>
  <c r="G101" i="20"/>
  <c r="G100" i="20"/>
  <c r="G99" i="20"/>
  <c r="G98" i="20"/>
  <c r="G97" i="20"/>
  <c r="G96" i="20"/>
  <c r="G95" i="20"/>
  <c r="G94" i="20"/>
  <c r="G93" i="20"/>
  <c r="G92" i="20"/>
  <c r="G91" i="20"/>
  <c r="G90" i="20"/>
  <c r="G89" i="20"/>
  <c r="G88" i="20"/>
  <c r="G87" i="20"/>
  <c r="G86" i="20"/>
  <c r="G85" i="20"/>
  <c r="G137" i="20" l="1"/>
  <c r="G139" i="20" s="1"/>
  <c r="G29" i="15"/>
  <c r="G29" i="14"/>
  <c r="G31" i="14" s="1"/>
  <c r="G104" i="12"/>
  <c r="G106" i="12" s="1"/>
  <c r="G21" i="11"/>
  <c r="G27" i="10"/>
  <c r="G16" i="9"/>
  <c r="G146" i="8"/>
  <c r="G148" i="8" s="1"/>
  <c r="G60" i="7"/>
  <c r="G62" i="7" s="1"/>
  <c r="G61" i="6"/>
  <c r="G63" i="6" s="1"/>
  <c r="G31" i="4"/>
  <c r="G33" i="4" s="1"/>
  <c r="G73" i="3"/>
  <c r="G75" i="3" s="1"/>
  <c r="G422" i="1"/>
  <c r="G424" i="1" s="1"/>
  <c r="G426" i="1" s="1"/>
  <c r="G189" i="17"/>
  <c r="G191" i="17" s="1"/>
  <c r="G193" i="17" s="1"/>
  <c r="G310" i="19"/>
  <c r="G312" i="19" s="1"/>
  <c r="G314" i="19" s="1"/>
  <c r="G171" i="19"/>
  <c r="G23" i="11"/>
  <c r="G18" i="9"/>
  <c r="C8" i="21"/>
  <c r="D22" i="21"/>
  <c r="G31" i="15"/>
  <c r="C21" i="21" s="1"/>
  <c r="G79" i="5"/>
  <c r="G316" i="19" l="1"/>
  <c r="D25" i="21" s="1"/>
  <c r="C25" i="21"/>
  <c r="C7" i="21"/>
  <c r="G141" i="20"/>
  <c r="D26" i="21" s="1"/>
  <c r="C26" i="21"/>
  <c r="C23" i="21"/>
  <c r="C22" i="21"/>
  <c r="G33" i="15"/>
  <c r="D21" i="21" s="1"/>
  <c r="G18" i="13"/>
  <c r="D19" i="21" s="1"/>
  <c r="C19" i="21"/>
  <c r="G29" i="10"/>
  <c r="G31" i="10" s="1"/>
  <c r="D16" i="21" s="1"/>
  <c r="G20" i="9"/>
  <c r="D15" i="21" s="1"/>
  <c r="C15" i="21"/>
  <c r="G64" i="7"/>
  <c r="D13" i="21" s="1"/>
  <c r="C13" i="21"/>
  <c r="G65" i="6"/>
  <c r="D12" i="21" s="1"/>
  <c r="C12" i="21"/>
  <c r="G81" i="5"/>
  <c r="D11" i="21" s="1"/>
  <c r="C11" i="21"/>
  <c r="G35" i="4"/>
  <c r="D10" i="21" s="1"/>
  <c r="C10" i="21"/>
  <c r="G77" i="3"/>
  <c r="D9" i="21" s="1"/>
  <c r="C9" i="21"/>
  <c r="G40" i="2"/>
  <c r="D8" i="21" s="1"/>
  <c r="D7" i="21"/>
  <c r="G150" i="8"/>
  <c r="D14" i="21" s="1"/>
  <c r="C14" i="21"/>
  <c r="G142" i="18"/>
  <c r="D24" i="21" s="1"/>
  <c r="C24" i="21"/>
  <c r="G33" i="14"/>
  <c r="D20" i="21" s="1"/>
  <c r="C20" i="21"/>
  <c r="G108" i="12"/>
  <c r="D18" i="21" s="1"/>
  <c r="C18" i="21"/>
  <c r="C16" i="21"/>
  <c r="G25" i="11"/>
  <c r="D17" i="21" s="1"/>
  <c r="C17" i="21"/>
  <c r="D28" i="21" l="1"/>
  <c r="D23" i="21"/>
</calcChain>
</file>

<file path=xl/sharedStrings.xml><?xml version="1.0" encoding="utf-8"?>
<sst xmlns="http://schemas.openxmlformats.org/spreadsheetml/2006/main" count="3677" uniqueCount="1079">
  <si>
    <t>PREDRAČUN št. ____________________</t>
  </si>
  <si>
    <t>Vsi elementi, ki pridejo v stik s pitno vodo morajo biti v skladu s slovensko zakonodajo, za kar je potrebno predložiti izjavo o lastnostih, slovenski certifikat o ustreznosti s pitno vodo ali akreditirane evropske institucije s slovenskim prevodom. Obvezno je tudi predložiti ustrezen slovenski tehnični certifikat ali veljaven certifikat akreditiranega organa evropske unije (vse v skladu z obrazcem št. 7 ).</t>
  </si>
  <si>
    <t>Če ni drugače navedeno so vse prirobnice po EN 1092-2 (DIN 28604) in za pritisk PN 10 bar</t>
  </si>
  <si>
    <t>SKLOP 20.1. PRESS MATERIAL NERJAVNI</t>
  </si>
  <si>
    <t>CEVI NERJAVNE ZA PRESS SISTEM</t>
  </si>
  <si>
    <t>Cevi so iz nerjavnega jekla št. 1.4521, ki so sestavljene iz naslednjega materiala X2CrMoTi18-2.  Ustrezajo naslednjim standardom in normativom GW 541 in 1.4521 in so posebej odporne na klorove spojine. Dolžine 6 m.</t>
  </si>
  <si>
    <t xml:space="preserve"> </t>
  </si>
  <si>
    <t>količina</t>
  </si>
  <si>
    <t xml:space="preserve">  CENA/EM  </t>
  </si>
  <si>
    <t>rabat v %</t>
  </si>
  <si>
    <t xml:space="preserve">  neto vrednost  </t>
  </si>
  <si>
    <t>CEV NERJAVNA 22X1,2 L=6 m</t>
  </si>
  <si>
    <t>m</t>
  </si>
  <si>
    <t>CEV NERJAVNA 28X1,2 L=6 m</t>
  </si>
  <si>
    <t>CEV NERJAVNA 35X1.5 L=6 m</t>
  </si>
  <si>
    <t>CEV NERJAVNA 42X1,5 L=6 m</t>
  </si>
  <si>
    <t>CEV NERJAVNA 54X1.5 L=6 m</t>
  </si>
  <si>
    <t>PRIPADAJOČI SPOJNI KOMADI PRESS</t>
  </si>
  <si>
    <t>Stisljive cevne komponente iz nerjavnega jekla, namenjene za pitno vodo iz materiala X2 Cr Ni Mo 17/12/2 W.Nr. 1.4404 s tesnilom etilen, propilen,dien, kaučuk Tmin/Tmax  -10 do +110 stopinj Celzija in 16 barov pritiska, kateri ustrezajo standardom in normativom DVGW W 270, W 534, GW 541, EN 10312. Za stiskanje fitingov se uporabljajo čeljusti kontura V. Zaradi tehnične ustreznosti mora ponudnik, ki bo izbran dobaviti 6 garnitur čeljusti za stiskanje brezplačno. V kolikor te čeljusti ne gredo na obstoječe orodje, ki je že v lasti naročnika, mora ponudnik dobaviti 6 kompletov strojev brezplačno.</t>
  </si>
  <si>
    <t xml:space="preserve">KOLENO NERJAVNO 90° 0 22-22 </t>
  </si>
  <si>
    <t>kos</t>
  </si>
  <si>
    <t>KOLENO NERJAVNO 90° 0 22-22 Z VTIČNIM KONCEM</t>
  </si>
  <si>
    <t>KOLENO NERJAVNO 90° 0 22-3/4" Z NN</t>
  </si>
  <si>
    <t>KOLENO NERJAVNO 90° 0 22-3/4" Z ZN</t>
  </si>
  <si>
    <t>KOLENO NERJAVNO 90° 0 28-28</t>
  </si>
  <si>
    <t xml:space="preserve">KOLENO NERJAVNO 90° 0 28-28 Z VTIČNIM KONCEM </t>
  </si>
  <si>
    <t>KOLENO NERJAVNO 90° 0 28-1" Z NN</t>
  </si>
  <si>
    <t>KOLENO NERJAVNO 90° 0 28-1" Z ZN</t>
  </si>
  <si>
    <t>KOLENO NERJAVNO 90° 0 35-35</t>
  </si>
  <si>
    <t>KOLENO NERJAVNO 90° 0 35-35 Z VTIČNIM KONCEM</t>
  </si>
  <si>
    <t>KOLENO NERJAVNO 90° 0 35-5/4" Z NN</t>
  </si>
  <si>
    <t>KOLENO NERJAVNO 90° 0 35-5/4" Z ZN</t>
  </si>
  <si>
    <t>KOLENO NERJAVNO 90° 0 42-42</t>
  </si>
  <si>
    <t>KOLENO NERJAVNO 90° 0 42-42 Z VTIČNIM KONCEM</t>
  </si>
  <si>
    <t>KOLENO NERJAVNO 90° 0 42-6/4" Z NN</t>
  </si>
  <si>
    <t>KOLENO NERJAVNO 90° 0 42-6/4" Z ZN</t>
  </si>
  <si>
    <t>KOLENO NERJAVNO 90° 0 54-54</t>
  </si>
  <si>
    <t>KOLENO NERJAVNO 90° 0 54-2" Z ZN</t>
  </si>
  <si>
    <t>KOLENO NERJAVNO 90° 0 54-54 Z VTIČNIM KONCEM</t>
  </si>
  <si>
    <t>PREHODNI KOS NERJAVNI 0 22-3/4" Z NN</t>
  </si>
  <si>
    <t>PREHODNI KOS NERJAVNI 0 22-3/4" Z ZN</t>
  </si>
  <si>
    <t>PREHODNI KOS NERJAVNI 0 28-1" Z NN</t>
  </si>
  <si>
    <t>PREHODNI KOS NERJAVNI 0 28-1" Z ZN</t>
  </si>
  <si>
    <t>PREHODNI KOS NERJAVNI 0 35-5/4" Z NN</t>
  </si>
  <si>
    <t>PREHODNI KOS NERJAVNI 0 35-5/4" Z ZN</t>
  </si>
  <si>
    <t>PREHODNI KOS NERJAVNI 0 42-6/4" Z NN</t>
  </si>
  <si>
    <t>PREHODNI KOS NERJAVNI 0 42-6/4" Z ZN</t>
  </si>
  <si>
    <t>PREHODNI KOS NERJAVNI 0 54-2" Z NN</t>
  </si>
  <si>
    <t>PREHODNI KOS NERJAVNI 0 54-2" Z ZN</t>
  </si>
  <si>
    <t>SPOJKA NERJAVNA 0 22-22</t>
  </si>
  <si>
    <t>SPOJKA NERJAVNA 0 28-28</t>
  </si>
  <si>
    <t>SPOJKA NERJAVNA 0 35-35</t>
  </si>
  <si>
    <t>SPOJKA NERJAVNA 0 42-42</t>
  </si>
  <si>
    <t>SPOJKA NERJAVNA 0 54-54</t>
  </si>
  <si>
    <t>T-KOM NERJAVNI 0 22-22-22</t>
  </si>
  <si>
    <t>T-KOM NERJAVNI 0 22-3/4"-22 Z NN</t>
  </si>
  <si>
    <t>T-KOM NERJAVNI 0 22-3/4"-22 Z ZN</t>
  </si>
  <si>
    <t>T-KOM NERJAVNI 0 28-28-28</t>
  </si>
  <si>
    <t>T-KOM NERJAVNI 0 28-1"-28 Z NN</t>
  </si>
  <si>
    <t>T-KOM NERJAVNI 0 28-1"-28 Z ZN</t>
  </si>
  <si>
    <t>T-KOM NERJAVNI 0 35-35-35</t>
  </si>
  <si>
    <t>T-KOM NERJAVNI 0 35-5/4"-35 Z NN</t>
  </si>
  <si>
    <t>T-KOM NERJAVNI 0 35-5/4"-35 Z ZN</t>
  </si>
  <si>
    <t>T-KOM NERJAVNI 0 42-42-42</t>
  </si>
  <si>
    <t>T-KOM NERJAVNI 0 42-3/4"-42 Z NN</t>
  </si>
  <si>
    <t>T-KOM NERJAVNI 0 54-54-54</t>
  </si>
  <si>
    <t>T-KOM NERJAVNI 0 54-3/4"-54 Z NN</t>
  </si>
  <si>
    <t>R-KOM NERJAVNI 0 22-15 Z VTIČNIM KONCEM</t>
  </si>
  <si>
    <t>R-KOM NERJAVNI 0 28-22 Z VTIČNIM KONCEM</t>
  </si>
  <si>
    <t>R-KOM NERJAVNI 0 35-22 Z VTIČNIM KONCEM</t>
  </si>
  <si>
    <t>R-KOM NERJAVNI 0 35-28 Z VTIČNIM KONCEM</t>
  </si>
  <si>
    <t>R-KOM NERJAVNI 0 42-28 Z VTIČNIM KONCEM</t>
  </si>
  <si>
    <t>R-KOM NERJAVNI 0 42-22 Z VTIČNIM KONCEM</t>
  </si>
  <si>
    <t>R-KOM NERJAVNI 0 54-42 Z VTIČNIM KONCEM</t>
  </si>
  <si>
    <t>R-KOM NERJAVNI 0 54-28 Z VTIČNIM KONCEM</t>
  </si>
  <si>
    <t>R-KOM NERJAVNI 0 54-22 Z VTIČNIM KONCEM</t>
  </si>
  <si>
    <t>SKLOP 20.2 FITINGI IZ MEDENINE</t>
  </si>
  <si>
    <t>SPOJNI KOMADI IZ MEDENINE</t>
  </si>
  <si>
    <t>Fitingi so izdelani iz visokokakovostne medenine v dimenzijskem območju med 1/2" in 3" in ustrezajo standardom EN 10226-1. Medenina je  iz CW617N, ki ima nizko vsebnost svinca v skladu z EN 12164-12165. Primerni so za pitno vodo Temperaturno območje za fitinge brez tesnil je  Tmin/Tmax  -10 do +110 stopinj Celzija in 16 barov pritiska. Oznaka N.N. pomeni notranji navoj; oznaka Z.N. pomeni zunanji in notranji navoj</t>
  </si>
  <si>
    <t xml:space="preserve">KOLENO N.N. 0 1/2 </t>
  </si>
  <si>
    <t>KOLENO Z.N. 0 1/2</t>
  </si>
  <si>
    <t>KOLENO N.N. 0 3/4</t>
  </si>
  <si>
    <t>KOLENO Z.N. 0 3/4</t>
  </si>
  <si>
    <t xml:space="preserve">KOLENO N.N. 0 1 </t>
  </si>
  <si>
    <t xml:space="preserve">KOLENO Z.N. 0 1 </t>
  </si>
  <si>
    <t>KOLENO N.N. 0 5/4</t>
  </si>
  <si>
    <t>KOLENO Z.N. 0 5/4</t>
  </si>
  <si>
    <t>KOLENO N.N. 0 6/4</t>
  </si>
  <si>
    <t>KOLENO Z.N. 0 6/4</t>
  </si>
  <si>
    <t>KOLENO N.N. 0 2</t>
  </si>
  <si>
    <t>KOLENO Z.N. 0 2</t>
  </si>
  <si>
    <t>OBOJKA  0 1/2</t>
  </si>
  <si>
    <t>OBOJKA  0 3/4</t>
  </si>
  <si>
    <t>OBOJKA  0 1</t>
  </si>
  <si>
    <t>OBOJKA  0 5/4</t>
  </si>
  <si>
    <t>OBOJKA  0 6/4</t>
  </si>
  <si>
    <t>OBOJKA  0 2</t>
  </si>
  <si>
    <t>OBOJKA REDUCIRANA 0 3/4 - 1/2</t>
  </si>
  <si>
    <t>OBOJKA REDUCIRANA 0 1 - 3/4</t>
  </si>
  <si>
    <t>R-KOM 0 3/4 - 1/2</t>
  </si>
  <si>
    <t>R-KOM 0 1 - 1/2</t>
  </si>
  <si>
    <t>R-KOM 0 1 - 3/4</t>
  </si>
  <si>
    <t>R-KOM 0 5/4 - 1</t>
  </si>
  <si>
    <t>R-KOM 0 6/4 - 1</t>
  </si>
  <si>
    <t>R-KOM 0 6/4 - 5/4</t>
  </si>
  <si>
    <t>R-KOM 0 2 - 6/4</t>
  </si>
  <si>
    <t>T-KOM 0 1/2</t>
  </si>
  <si>
    <t>T-KOM 0 3/4</t>
  </si>
  <si>
    <t>T-KOM 0 1</t>
  </si>
  <si>
    <t>T-KOM 0 5/4</t>
  </si>
  <si>
    <t>T-KOM 0 6/4</t>
  </si>
  <si>
    <t>T-KOM 0 2</t>
  </si>
  <si>
    <t>TT-KOM KRIŽNI 0 3/4</t>
  </si>
  <si>
    <t>TT-KOM KRIŽNI 0 1</t>
  </si>
  <si>
    <t>TT-KOM KRIŽNI 0 5/4</t>
  </si>
  <si>
    <t>TT-KOM KRIŽNI 0 6/4</t>
  </si>
  <si>
    <t>TT-KOM KRIŽNI 0 2</t>
  </si>
  <si>
    <t>TULJAVA MATIČNA 0 1/2</t>
  </si>
  <si>
    <t>TULJAVA MATIČNA 0 3/4</t>
  </si>
  <si>
    <t>TULJAVA MATIČNA 0 1</t>
  </si>
  <si>
    <t>TULJAVA MATIČNA 0 5/4</t>
  </si>
  <si>
    <t>TULJAVA MATIČNA 0 6/4</t>
  </si>
  <si>
    <t>TULJAVA MATIČNA 0 2</t>
  </si>
  <si>
    <t>TULJAVA MATIČNA 0 2 1/2</t>
  </si>
  <si>
    <t xml:space="preserve">TULJAVA MATIČNA 0 3 </t>
  </si>
  <si>
    <t>TULJAVA MATIČNA REDUCIRANA 0 1 - 3/4</t>
  </si>
  <si>
    <t>TULJAVA MATIČNA REDUCIRANA 0 6/4 - 1</t>
  </si>
  <si>
    <t>TULJAVA MATIČNA REDUCIRANA 0 6/4 - 5/4</t>
  </si>
  <si>
    <t>SKUPAJ Z DDV:</t>
  </si>
  <si>
    <t>Datum in kraj:</t>
  </si>
  <si>
    <t>Podpis ponudnika:</t>
  </si>
  <si>
    <t>žig</t>
  </si>
  <si>
    <t xml:space="preserve">PREDRAČUN št. </t>
  </si>
  <si>
    <t>Vsi elementi, ki pridejo v stik s pitno vodo morajo biti v skladu s slovensko zakonodajo, za kar je potrebno predložiti izjavo o lastnostih, slovenski certifikat o ustreznosti s pitno vodo ali akreditirane evropske institucije s slovenskim prevodom. Obvezno je tudi predložiti ustrezen slovenski tehnični certifikat ali veljaven certifikat akreditiranega organa evropske unije.</t>
  </si>
  <si>
    <t>SKLOP 1. FAZONSKI KOMADI PRIROBNIČNI</t>
  </si>
  <si>
    <t>1.1.</t>
  </si>
  <si>
    <t>FAZONSKI KOMADI LTŽ S FIKSNO PRIROBNICO</t>
  </si>
  <si>
    <t>Izdelani so v skladu s standardom EN 545-2010 iz nodularne litine GGG40 s fiksno prirobnico,  antikorozijska zaščita 250 mikronov po GSK postopku epoxy modra.</t>
  </si>
  <si>
    <t>1.1.1.</t>
  </si>
  <si>
    <t>TT kos - DIN 28644</t>
  </si>
  <si>
    <t>DN  050-050</t>
  </si>
  <si>
    <t>DN  065-065</t>
  </si>
  <si>
    <t>DN  080-080</t>
  </si>
  <si>
    <t>DN  100-100</t>
  </si>
  <si>
    <t>DN  125-125</t>
  </si>
  <si>
    <t>DN  150-150</t>
  </si>
  <si>
    <t>DN  200-200</t>
  </si>
  <si>
    <t>DN  250-250</t>
  </si>
  <si>
    <t>DN  300-300</t>
  </si>
  <si>
    <t>DN  400-400</t>
  </si>
  <si>
    <t>1.1.2.</t>
  </si>
  <si>
    <t>T kos - DIN 28643</t>
  </si>
  <si>
    <t>DN  065-050</t>
  </si>
  <si>
    <t xml:space="preserve">DN  065-065 </t>
  </si>
  <si>
    <t>DN  080-050</t>
  </si>
  <si>
    <t>DN  080-065</t>
  </si>
  <si>
    <t>DN 100-050</t>
  </si>
  <si>
    <t>DN 100-065</t>
  </si>
  <si>
    <t>DN 100-080</t>
  </si>
  <si>
    <t>DN 100-100</t>
  </si>
  <si>
    <t>DN 125-080</t>
  </si>
  <si>
    <t>DN 125-100</t>
  </si>
  <si>
    <t>DN 125-125</t>
  </si>
  <si>
    <t>DN 150-050</t>
  </si>
  <si>
    <t>DN 150-065</t>
  </si>
  <si>
    <t>DN 150-080</t>
  </si>
  <si>
    <t>DN 150-100</t>
  </si>
  <si>
    <t>DN 150-125</t>
  </si>
  <si>
    <t>DN 150-150</t>
  </si>
  <si>
    <t>DN 200-050</t>
  </si>
  <si>
    <t>DN 200-080</t>
  </si>
  <si>
    <t>DN 200-100</t>
  </si>
  <si>
    <t>DN 200-125</t>
  </si>
  <si>
    <t>DN 200-150</t>
  </si>
  <si>
    <t>DN 200-200</t>
  </si>
  <si>
    <t>DN 250-250</t>
  </si>
  <si>
    <t>DN 250-200</t>
  </si>
  <si>
    <t>DN 250-150</t>
  </si>
  <si>
    <t>DN 250-100</t>
  </si>
  <si>
    <t>DN 250-080</t>
  </si>
  <si>
    <t>DN 300-300</t>
  </si>
  <si>
    <t>DN 300-080</t>
  </si>
  <si>
    <t>DN 300-100</t>
  </si>
  <si>
    <t>DN 300-150</t>
  </si>
  <si>
    <t>DN 300-200</t>
  </si>
  <si>
    <t>DN 400-100</t>
  </si>
  <si>
    <t>DN 400-200</t>
  </si>
  <si>
    <t>DN 400-400</t>
  </si>
  <si>
    <t>DN 500-500</t>
  </si>
  <si>
    <t>DN 500-100</t>
  </si>
  <si>
    <t>1.1.3.</t>
  </si>
  <si>
    <t>N kos - DIN 28638</t>
  </si>
  <si>
    <t>DN    50</t>
  </si>
  <si>
    <t>DN    80</t>
  </si>
  <si>
    <t>DN  100</t>
  </si>
  <si>
    <t>DN  150</t>
  </si>
  <si>
    <t>DN  200</t>
  </si>
  <si>
    <t>1.1.4.</t>
  </si>
  <si>
    <t>Q kos - DIN 28637</t>
  </si>
  <si>
    <t>DN    65</t>
  </si>
  <si>
    <t>DN  125</t>
  </si>
  <si>
    <t>DN  250</t>
  </si>
  <si>
    <t>DN  300</t>
  </si>
  <si>
    <t>DN  400</t>
  </si>
  <si>
    <t>DN  500</t>
  </si>
  <si>
    <t>1.1.5.</t>
  </si>
  <si>
    <t>FFK kos- 45° - DIN 28639</t>
  </si>
  <si>
    <t>FFK kos- 30° - DIN 28640</t>
  </si>
  <si>
    <t>1.1.6.</t>
  </si>
  <si>
    <t>FFK kos- 22° - DIN 28641</t>
  </si>
  <si>
    <t>1.1.7.</t>
  </si>
  <si>
    <t>FFK kos- 11° - DIN 28642</t>
  </si>
  <si>
    <t>1.1.8.</t>
  </si>
  <si>
    <t>FF  kos   - DIN 28614</t>
  </si>
  <si>
    <t>DN  500/ 1000mm</t>
  </si>
  <si>
    <t>DN  500/  500mm</t>
  </si>
  <si>
    <t>DN  400/ 1000mm</t>
  </si>
  <si>
    <t>DN  400/  500mm</t>
  </si>
  <si>
    <t>DN  300/ 1000mm</t>
  </si>
  <si>
    <t>DN  300/  800mm</t>
  </si>
  <si>
    <t>DN  300/  600mm</t>
  </si>
  <si>
    <t>DN  300/  500mm</t>
  </si>
  <si>
    <t>DN  300/  300mm</t>
  </si>
  <si>
    <t>DN  250/ 1000mm</t>
  </si>
  <si>
    <t>DN  250/   900mm</t>
  </si>
  <si>
    <t>DN  250/   800mm</t>
  </si>
  <si>
    <t>DN  250/   600mm</t>
  </si>
  <si>
    <t>DN  250/   500mm</t>
  </si>
  <si>
    <t>DN  250/   400mm</t>
  </si>
  <si>
    <t>DN  250/   300mm</t>
  </si>
  <si>
    <t>DN  250/   200mm</t>
  </si>
  <si>
    <t>DN  200/ 1000mm</t>
  </si>
  <si>
    <t>DN  200/   900mm</t>
  </si>
  <si>
    <t>DN  200/   800mm</t>
  </si>
  <si>
    <t>DN  200/   600mm</t>
  </si>
  <si>
    <t>DN  200/   500mm</t>
  </si>
  <si>
    <t>DN  200/   400mm</t>
  </si>
  <si>
    <t>DN  200/   300mm</t>
  </si>
  <si>
    <t>DN  200/   200mm</t>
  </si>
  <si>
    <t>DN  200/   100mm</t>
  </si>
  <si>
    <t>DN  150/ 1000mm</t>
  </si>
  <si>
    <t>DN  150/   900mm</t>
  </si>
  <si>
    <t>DN  150/   800mm</t>
  </si>
  <si>
    <t>DN  150/   600mm</t>
  </si>
  <si>
    <t>DN  150/   500mm</t>
  </si>
  <si>
    <t>DN  150/   400mm</t>
  </si>
  <si>
    <t>DN  150/   300mm</t>
  </si>
  <si>
    <t>DN  150/   200mm</t>
  </si>
  <si>
    <t>DN  150/   100mm</t>
  </si>
  <si>
    <t>DN  125/  1000mm</t>
  </si>
  <si>
    <t>DN  125/   900mm</t>
  </si>
  <si>
    <t>DN  125/   800mm</t>
  </si>
  <si>
    <t>DN  125/   700mm</t>
  </si>
  <si>
    <t>DN  125/   600mm</t>
  </si>
  <si>
    <t>DN  125/   500mm</t>
  </si>
  <si>
    <t>DN  125/   400mm</t>
  </si>
  <si>
    <t>DN  125/   300mm</t>
  </si>
  <si>
    <t>DN  125/   200mm</t>
  </si>
  <si>
    <t>DN  100/ 1000mm</t>
  </si>
  <si>
    <t>DN  100/   900mm</t>
  </si>
  <si>
    <t>DN  100/   800mm</t>
  </si>
  <si>
    <t>DN  100/   700mm</t>
  </si>
  <si>
    <t>DN  100/   600mm</t>
  </si>
  <si>
    <t>DN  100/   500mm</t>
  </si>
  <si>
    <t>DN  100/   400mm</t>
  </si>
  <si>
    <t>DN  100/   300mm</t>
  </si>
  <si>
    <t>DN  100/   200mm</t>
  </si>
  <si>
    <t>DN  100/   100mm</t>
  </si>
  <si>
    <t>DN    80/ 1000mm</t>
  </si>
  <si>
    <t>DN    80/   900mm</t>
  </si>
  <si>
    <t>DN    80/   800mm</t>
  </si>
  <si>
    <t>DN    80/   700mm</t>
  </si>
  <si>
    <t>DN    80/   600mm</t>
  </si>
  <si>
    <t>DN    80/   500mm</t>
  </si>
  <si>
    <t>DN    80/   400mm</t>
  </si>
  <si>
    <t>DN    80/   300mm</t>
  </si>
  <si>
    <t>DN    80/   200mm</t>
  </si>
  <si>
    <t>DN    80/   100mm</t>
  </si>
  <si>
    <t>DN    65/  1000mm</t>
  </si>
  <si>
    <t>DN    65/   800mm</t>
  </si>
  <si>
    <t>DN    65/   600mm</t>
  </si>
  <si>
    <t>DN    65/   500mm</t>
  </si>
  <si>
    <t>DN    65/   300mm</t>
  </si>
  <si>
    <t>DN    50/  1000mm</t>
  </si>
  <si>
    <t>DN    50/    900mm</t>
  </si>
  <si>
    <t>DN    50/    800mm</t>
  </si>
  <si>
    <t>DN    50/    700mm</t>
  </si>
  <si>
    <t>DN    50/    600mm</t>
  </si>
  <si>
    <t>DN    50/    500mm</t>
  </si>
  <si>
    <t>DN    50/    400mm</t>
  </si>
  <si>
    <t>DN    50/    300mm</t>
  </si>
  <si>
    <t>DN    50/    200mm</t>
  </si>
  <si>
    <t>1.1.9.</t>
  </si>
  <si>
    <t>FFR  kos - DIN 28645</t>
  </si>
  <si>
    <t>DN      300/150 L=300</t>
  </si>
  <si>
    <t>DN      300/100 L=300</t>
  </si>
  <si>
    <t>DN      250/150  L=300</t>
  </si>
  <si>
    <t>DN      250/150  L=200</t>
  </si>
  <si>
    <t>DN      250/100  L=300</t>
  </si>
  <si>
    <t>DN      250/125  L=300</t>
  </si>
  <si>
    <t>DN      250/200  L=300</t>
  </si>
  <si>
    <t>DN      200/150  L=300</t>
  </si>
  <si>
    <t>DN      200/150  L=200</t>
  </si>
  <si>
    <t>DN      200/100  L=300</t>
  </si>
  <si>
    <t>DN      200/100  L=200</t>
  </si>
  <si>
    <t>DN      200/  80  L=300</t>
  </si>
  <si>
    <t>DN      150/125  L=200</t>
  </si>
  <si>
    <t>DN      150/100  L=200</t>
  </si>
  <si>
    <t>DN      150/  80  L=200</t>
  </si>
  <si>
    <t>DN      150/  50  L=200</t>
  </si>
  <si>
    <t>DN      125/  50  L=200</t>
  </si>
  <si>
    <t>DN      125/  80  L=200</t>
  </si>
  <si>
    <t>DN      125/ 100  L=200</t>
  </si>
  <si>
    <t>DN      100/  80  L=200</t>
  </si>
  <si>
    <t>DN      100/  80  L=200 PN 16</t>
  </si>
  <si>
    <t>DN      100/  65  L=200</t>
  </si>
  <si>
    <t>DN      100/  50  L=200</t>
  </si>
  <si>
    <t>DN        80/  65  L=200</t>
  </si>
  <si>
    <t>DN        80/  50  L=200</t>
  </si>
  <si>
    <t>DN        65/  50  L=200</t>
  </si>
  <si>
    <t>1.1.10.</t>
  </si>
  <si>
    <t>X kos - SLEPA PRIROBNICA</t>
  </si>
  <si>
    <t>1.1.11.</t>
  </si>
  <si>
    <t>XR kos - REDUCIRNA PRIROBNICA</t>
  </si>
  <si>
    <t>Prehodna oziroma reducirana prirobnica po EN 1092-2, izdelana iz nodularnega liva EN-GJS - DIN 1693, s pocinkanimi vijaki A2, površinska zaščita epoxy min. 250 mic.</t>
  </si>
  <si>
    <t>DN     80 - 50</t>
  </si>
  <si>
    <t>DN    100 - 80</t>
  </si>
  <si>
    <t>DN    125 - 100</t>
  </si>
  <si>
    <t>DN   150 - 100</t>
  </si>
  <si>
    <t>DN   200 - 100</t>
  </si>
  <si>
    <t>DN   200 - 150</t>
  </si>
  <si>
    <t>DN   250 - 200</t>
  </si>
  <si>
    <t>DN   300 - 100</t>
  </si>
  <si>
    <t>DN   300 - 200</t>
  </si>
  <si>
    <t>1.2.</t>
  </si>
  <si>
    <t>FAZONSKI KOMADI LTŽ Z VRTLJIVO PRIROBNICO</t>
  </si>
  <si>
    <t>Izdelani so v skladu s standardom EN 5345-2010 iz nodularne litine GGG40 z vrtljivo prirobnico,  antikorozijska zaščita s postopkom kataforeze minimalno 70 mikronov ali 250 mikronov po klasičnem postopku epoxy modra.</t>
  </si>
  <si>
    <t>1.2.1.</t>
  </si>
  <si>
    <t xml:space="preserve">TT kos </t>
  </si>
  <si>
    <t>DN  150-080</t>
  </si>
  <si>
    <t>1.2.2.</t>
  </si>
  <si>
    <t xml:space="preserve">T kos </t>
  </si>
  <si>
    <t>DN 400-150</t>
  </si>
  <si>
    <t>1.2.3.</t>
  </si>
  <si>
    <t xml:space="preserve">N kos </t>
  </si>
  <si>
    <t>1.2.4.</t>
  </si>
  <si>
    <t xml:space="preserve">Q kos </t>
  </si>
  <si>
    <t>1.2.5.</t>
  </si>
  <si>
    <t xml:space="preserve">FFK kos- 45° </t>
  </si>
  <si>
    <t>1.2.6.</t>
  </si>
  <si>
    <t xml:space="preserve">FFK kos- 22° </t>
  </si>
  <si>
    <t>1.2.7.</t>
  </si>
  <si>
    <t xml:space="preserve">FFK kos- 11° </t>
  </si>
  <si>
    <t>1.2.8.</t>
  </si>
  <si>
    <t xml:space="preserve">FF  kos   </t>
  </si>
  <si>
    <t>DN  250/   250mm</t>
  </si>
  <si>
    <t>DN  200/   250mm</t>
  </si>
  <si>
    <t>DN  150/   250mm</t>
  </si>
  <si>
    <t>DN  100/   250mm</t>
  </si>
  <si>
    <t>DN    80/   250mm</t>
  </si>
  <si>
    <t>DN    50/    250mm</t>
  </si>
  <si>
    <t>1.2.9.</t>
  </si>
  <si>
    <t>FFR  kos</t>
  </si>
  <si>
    <t>DN      200/  80  L=200</t>
  </si>
  <si>
    <t xml:space="preserve"> SKUPAJ SKLOP 1.: </t>
  </si>
  <si>
    <t>VREDNOST SKUPAJ VSI SKLOPI:</t>
  </si>
  <si>
    <t>PREDRAČUN št.</t>
  </si>
  <si>
    <t>SKLOP 2. SPOJKE UNIVERZALNE</t>
  </si>
  <si>
    <t>2.1.</t>
  </si>
  <si>
    <t>SPOJKA - UNIVERZALNA</t>
  </si>
  <si>
    <t xml:space="preserve">Spojke za različne tipe cevi, ki imajo vgrajene varovalne segmente, ki varujejo spojko proti izvleku in nalegajo/pritiskajo na cev ob zategovanju vijakov, ki stiskajo tesnilo. Zagotavljati morajo sidranje pri tlaku do 16 bar (do DN 200) in 10 bar (nad DN 200), pri lomu do 4° tudi v primeru nadzemne vgradnje. Omogočati morajo osni zamik min. 4° na spoj, zaščita Epoksi ali Rilsan. Območje oprijema mora biti primerno za vse tipe cevi! </t>
  </si>
  <si>
    <t>2.1.1.</t>
  </si>
  <si>
    <t>SPOJKA - UNIVERZALNA (dvojna - "DV")</t>
  </si>
  <si>
    <t>TIP    DN  100      (104 ÷ 132)</t>
  </si>
  <si>
    <t>TIP    DN  150      (154 ÷ 192)</t>
  </si>
  <si>
    <t>TIP    DN  200      (198 ÷ 230)</t>
  </si>
  <si>
    <t>TIP    DN  250      (267 ÷ 310)</t>
  </si>
  <si>
    <t>TIP   DN  300       (315 ÷ 356)</t>
  </si>
  <si>
    <t>TIP   DN  350       (356 ÷ 380)</t>
  </si>
  <si>
    <t>TIP   DN  400       (400 ÷ 429)</t>
  </si>
  <si>
    <t>2.1.2.</t>
  </si>
  <si>
    <t>SPOJKA - UNIVERZALNA (enojna - "E")</t>
  </si>
  <si>
    <t>TIP   DN    65       (  70 ÷   88)</t>
  </si>
  <si>
    <t>TIP   DN    80       (  84 ÷ 105)</t>
  </si>
  <si>
    <t>TIP   DN    80       (  86 ÷ 107)</t>
  </si>
  <si>
    <t>TIP   DN  100       (104 ÷ 132)</t>
  </si>
  <si>
    <t>TIP   DN  100       (107 ÷ 133)</t>
  </si>
  <si>
    <t>TIP   DN  125       (132 ÷ 155)</t>
  </si>
  <si>
    <t>TIP   DN  125       (132 ÷ 160)</t>
  </si>
  <si>
    <t>TIP   DN  150       (154 ÷ 192)</t>
  </si>
  <si>
    <t>TIP   DN  200       (198 ÷ 230)</t>
  </si>
  <si>
    <t>TIP   DN  200       (216 ÷ 256)</t>
  </si>
  <si>
    <t>TIP   DN  250       (267 ÷ 310)</t>
  </si>
  <si>
    <t xml:space="preserve"> SKUPAJ SKLOP 2.: </t>
  </si>
  <si>
    <t>SKLOP 3. ZASUNI IN PRIBOR</t>
  </si>
  <si>
    <t>3.1.</t>
  </si>
  <si>
    <t>EV ZASUNI</t>
  </si>
  <si>
    <t>3.1.1.</t>
  </si>
  <si>
    <t>EV ZASUNI PRIROBNIČNI</t>
  </si>
  <si>
    <t xml:space="preserve">EV zasuni za pitno vodo - mehko tesneči, prirobnični in kratke izvedbe (DIN 3202 F4). Izdelani in testirani v skladu z EN 1074-1 in 2. Ohišje, pokrov in klin so izdelani iz  duktilne litine minimalno GGG-40. Prirobnični priključki v skladu z EN 1092-2. Vreteno klina je izdelano iz nerjavečega jekla minimalno AISI 304.  Klin je v celoti gumiran z EPDM. Zaščita je epoxy prašna v skladu z DIN 30677-2  - minimalno 250 mikronov. Pritrjevanje zvona vgradne garniture se izvede na zatič ali z vijačenjem. Upravljanje mora biti omogočeno s kolesom ali vgradno garnituro. </t>
  </si>
  <si>
    <t>3.1.1.1.</t>
  </si>
  <si>
    <t>KOLESA ZA EV ZASUNE PRIROBNIČNE</t>
  </si>
  <si>
    <t>3.1.2.</t>
  </si>
  <si>
    <t>EV ZASUNI NAVOJNI</t>
  </si>
  <si>
    <t>EV zasuni mehko tesneči v skladu z EN 1171 in EN 1074. Z obojestranskim navojnim priključkom. Ohišje nodularna litina (minimalno GGG-40). Zagozda v celoti EPDM vulkanizirana. Vreteno je iz nerjavečega jekla minimalno AISI 304. Tesnjenje vretena z EPDM O-tesnilom. EPDM tesnilni element morajo biti v skladu z EN 681. Protikorozijska zaščita znotraj in zunaj z Epoxy prašno zaščito min. 250 mikronov.</t>
  </si>
  <si>
    <t>fi 1"</t>
  </si>
  <si>
    <t>fi 5/4"</t>
  </si>
  <si>
    <t>fi 6/4"</t>
  </si>
  <si>
    <t>fi 2"</t>
  </si>
  <si>
    <t>3.2.</t>
  </si>
  <si>
    <t>VGRADILNE GARNITURE</t>
  </si>
  <si>
    <t>3.2.1.</t>
  </si>
  <si>
    <t xml:space="preserve">VGRADILNA GARNITURA TELESKOPSKA ZA EV PRIROBNIČNE ZASUNE </t>
  </si>
  <si>
    <t>DN    50  (0,7 - 1,1 m)</t>
  </si>
  <si>
    <t>DN    80  (0,5 - 0,8 m)</t>
  </si>
  <si>
    <t>DN    80  (0,7 - 1,1 m)</t>
  </si>
  <si>
    <t>DN  100  (0,7 - 1,1 m)</t>
  </si>
  <si>
    <t>DN  125  (0,7 - 1,1 m)</t>
  </si>
  <si>
    <t>DN  150  (0,7 - 1,1 m)</t>
  </si>
  <si>
    <t>DN  200  (0,7 - 1,1 m)</t>
  </si>
  <si>
    <t>DN    50 (1,1 - 1,5 m)</t>
  </si>
  <si>
    <t>DN    80  (1,1 - 1,5 m)</t>
  </si>
  <si>
    <t>DN  100  (1,1 - 1,5 m)</t>
  </si>
  <si>
    <t>DN  125  (1,1 - 1,5 m)</t>
  </si>
  <si>
    <t>DN  150  (1,1 - 1,5 m)</t>
  </si>
  <si>
    <t>DN  200  (1,1 - 1,5 m)</t>
  </si>
  <si>
    <t>3.2.2.</t>
  </si>
  <si>
    <t>VGRADILNA GARNITURA ZA EV NAVOJNE ZASUNE</t>
  </si>
  <si>
    <t>Vgradni podaljšek (teleskopski) za hišne priključke EV zasune (3/4" ÷ 2"), zunanja zaščita iz PE materiala, garnitura mora biti opremljena z nerjavnim zatičem, zgornji del garniture opremljen z PE nastavkom v obliki črke T za fiksiranje PE podstavka cestne kape. Vgradne garniture morajo ustrezati ponujenim EV zasunom se mora popolnoma prilegati ponujenemu zasunu; način fiksiranja vgradne garniture na zatič ali z vijačenjem;</t>
  </si>
  <si>
    <t>GRT. VGRADBENA 0,6-0,8 M</t>
  </si>
  <si>
    <t>GRT. VGRADBENA 0,7-1,1 M</t>
  </si>
  <si>
    <t>GRT. VGRADBENA 1,1-1,5 M</t>
  </si>
  <si>
    <t>3.3.</t>
  </si>
  <si>
    <t>CESTNE KAPE</t>
  </si>
  <si>
    <t>3.3.1.</t>
  </si>
  <si>
    <t>CESTNE KAPE ZA EV ZASUNE</t>
  </si>
  <si>
    <t>Kapa je izdelana iz litega železa, okrogle oblike po DIN 4056 z napisom "VODA" ali "VODOVOD" ali "V" ali "W". Višina kape je 240 mm, pokrov je zaščiten proti izpadanju ali s tesnilom ali močnejšo šibko.</t>
  </si>
  <si>
    <t>Okrogla  DN 125 mm</t>
  </si>
  <si>
    <t>Okrogla  DN   90 mm</t>
  </si>
  <si>
    <t xml:space="preserve"> SKUPAJ SKLOP 3.: </t>
  </si>
  <si>
    <t>SKLOP 4. HIDRANTI IN PRIBOR</t>
  </si>
  <si>
    <t>4.1.</t>
  </si>
  <si>
    <t>HIDRANTI</t>
  </si>
  <si>
    <t>4.1.1.</t>
  </si>
  <si>
    <t>HIDRANTI PODZEMNI</t>
  </si>
  <si>
    <t>Ohišje hidranta iz litine EN-GJS-500-7 (DIN GGG 50), zapiralo-klin hidranta gumiran z EPDM/W270 antibakterijsko gumo, min pretok 110 m3/h, izdelan po normi EN14339, omogočati mora servisiranje od zgoraj brez odkopavanja hidranta. Hidrant mora biti opremljen z izpustno odprtino po kateri odteče stoječa voda iz hidranta, pred izpustno odprtino mora imeti zaščito, ki pri zasipavanju preprečuje vdor zemlje/peska v to odprtino. Dovoljeni delovni tlak pri temperaturi do 40° C je 10 bar. H= višina merjena od zgornjega dela cevovoda do nivoja zemlje (zgornja višina hidrantne kape). Vse dimenzije ponujenih pozemnih hidrantov morajo biti od istega proizvajalca</t>
  </si>
  <si>
    <t>DN   50             H= 1250</t>
  </si>
  <si>
    <t>DN   80             H=   750</t>
  </si>
  <si>
    <t>DN   80             H= 1250</t>
  </si>
  <si>
    <t>DN   80             H= 1000</t>
  </si>
  <si>
    <t>4.1.2.</t>
  </si>
  <si>
    <t xml:space="preserve">HIDRANTI NADZEMNI </t>
  </si>
  <si>
    <t>Nadzemni hidrant po EN 14384 z dvema "C" priključkoma ter enim "B" priključkom za DN 80 in z dvema "B" priključkoma ter enim "A" priključkom za DN 100 v skladu z  DIN 3222 in DIN 3223. Material je iz NL 50 / INOX minimalni premer cevi 129 mm, notranji deli so iz nerjavnega materiala, H=skupna višina hidranta. Glava hidranta znotraj-zunaj zaščitena z epoxy barvo postopek EWS min debeline 250 mikronov. Hidrant je opremljen z zaporo iz umetne mase za preprečevanje iztoka vode v primeru loma hidranta ter omogočati servisiranje od zgoraj brez zapiranja vode v sistemu, omogočati mora obračanje glave za 360 st. za poravnavanje glave, cev oz. telo hidranta iz INOX cevi. Vse dimenzije ponujenih nadzemnih hidrantov morajo biti od istega proizvajalca.</t>
  </si>
  <si>
    <t xml:space="preserve">DN    80    H=2000         </t>
  </si>
  <si>
    <t xml:space="preserve">DN    80    H=2250      </t>
  </si>
  <si>
    <t xml:space="preserve">DN  100    H=2000      </t>
  </si>
  <si>
    <t xml:space="preserve">DN  100    H=2250    </t>
  </si>
  <si>
    <t>DN    80    H=2000 - LOMLJIV</t>
  </si>
  <si>
    <t>4.2.</t>
  </si>
  <si>
    <t>KAPE HIDRANTNE</t>
  </si>
  <si>
    <t>4.2.1.</t>
  </si>
  <si>
    <t>CESTNE KAPE ZA PODZEMNI HIDRANT</t>
  </si>
  <si>
    <t>Kapa je izdelana iz litega železa, ovalne oblike po DIN 4055 z napisom "HIDRANT". Ohišje in pokrov morata biti povezana z nerjavečo vezjo. Višina kape je 240 mm</t>
  </si>
  <si>
    <t>Ovalna  300 mm</t>
  </si>
  <si>
    <t xml:space="preserve"> SKUPAJ SKLOP 4.: </t>
  </si>
  <si>
    <t>SKLOP 5. LOPUTE IN PRIBOR</t>
  </si>
  <si>
    <t>5.1.</t>
  </si>
  <si>
    <t xml:space="preserve">LOPUTE </t>
  </si>
  <si>
    <t>5.1.1.</t>
  </si>
  <si>
    <t>LOPUTE MEDPRIROBNIČNE S POLŽNIM POGONOM</t>
  </si>
  <si>
    <t>Ohišje je izdelano iz nodularne litine minimalno GGG40 z notranjo in zunanjo epoxy zaščito minimalno 250 mikronov. Osovina in klin lopute so iz nerjavečega materiala  AISI 304. Zahtevano je popolno tesnenje z vodo v obe smeri. Obratovalni tlak max. 16 barov. Standard EN 558. Loputa mora biti opremljena s polžnim pogonom</t>
  </si>
  <si>
    <t>5.1.1.1.</t>
  </si>
  <si>
    <t xml:space="preserve">LOPUTE PRIROBNIČNE Z DVAKRATNIM EKSCENTROM, S POLŽNIM POGONOM </t>
  </si>
  <si>
    <t xml:space="preserve">Ohišje in loputa prirobnične lopute sta izdelana iz duktilne litine GS 500-7 ali GJS 400, z epoxy zaščito minimalne debeline 250 mikronov. Osovina zasuna je izdelana iz nerjavečega jekla v skladu z AISI 304. Tesnila na vretenu so iz NBR. EPDM tesnilo, ki se nahaja na loputi in omogoča 100 % tesnjenje pri pretoku v obe smeri (avtomatsko tesnjenje), je možno zamenjati. Disk lopute je dvakrat ekscentrično postavljen glede na ohišje  zaradi lažjega upravljanja. Sedež je narejen iz nerjavečega jekla je uvaljan na ohišje. </t>
  </si>
  <si>
    <t>5.1.2.</t>
  </si>
  <si>
    <t>LOPUTE ODBOJNE PRIROBNIČNE - VENTILI ODBOJNI</t>
  </si>
  <si>
    <t>Prirobnični nepovratni ventili z loputo, z mehkim tesnenjem za pitno oziroma čisto vodo. Ventil mora biti izdelan iz duktilne litine, antikorozijska zaščita minimalno 250 mikronov po klasičnem postopku epoxy. Ventil ne potrebuje posebnega vzdrževanja. Popolno zapiranje že pri minimalno 0,5 barov. Omogočati morajo menjavo diska lopute in nabavo le tega kot rezervni del.</t>
  </si>
  <si>
    <t>5.1.2.1</t>
  </si>
  <si>
    <t>DISK LOPUTE ODBOJNE PRIROBNIČNE - VENTILI ODBOJNI</t>
  </si>
  <si>
    <t>Disk lopute mora ustrezati ponujenim loputam pod točko 5.1.2.</t>
  </si>
  <si>
    <t>5.1.3.</t>
  </si>
  <si>
    <t>LOPUTE ODBOJNE MEDPRIROBNIČNE</t>
  </si>
  <si>
    <t>Medprirobnična centrična armatura z mehkim tesnenjem za popolno in hitro zapiranje povratnega toka tekočih medijev, izdelana mora biti iz nerjavnega materiala, izvedba za pritisk NP 10 bar.</t>
  </si>
  <si>
    <t>5.2.</t>
  </si>
  <si>
    <t>MONTAŽNO-DEMONTAŽNI KOMADI</t>
  </si>
  <si>
    <t>Ohišje St 37 ali litine GGG 40 ali GGG 50, vijaki iz nerjavnega jekla DIN 933 in DIN 934 (zahteva po štirih navojnih palicah z maticami, ki gredo skozi obe zunanji prirobnici - varovalo proti izpadu), ohišje je zaščiteno z epoxy premazom zunaj in znotraj, minimalni nanos 250 mikronov ali z Rilsanom.</t>
  </si>
  <si>
    <t>DN  350</t>
  </si>
  <si>
    <t xml:space="preserve"> SKUPAJ SKLOP 5.: </t>
  </si>
  <si>
    <t>SKLOP 6. OKLEPI IN PRIBOR</t>
  </si>
  <si>
    <t>6.1.</t>
  </si>
  <si>
    <t>OKLEPI NAVRTALNI</t>
  </si>
  <si>
    <t>V kolikor bo izbrani ponudnik ponujal pri navrtnih zasunih drugačen način spajanja navrtalne garniture s katero naročnik že razpolaga, bo moral ponuditi naročniku 6 adapterjev brezplačno.</t>
  </si>
  <si>
    <t>6.1.1.</t>
  </si>
  <si>
    <t>OKLEPI NAVRTALNI ZA VGRADNJO NA PVC ALI PE BREZ PRITISKA</t>
  </si>
  <si>
    <t>Ohišje je iz GGG40, vijaki 4 komadi iz nerjavnega materiala A2, priklop na navoj</t>
  </si>
  <si>
    <t>DN   63  x   6/4"</t>
  </si>
  <si>
    <t>DN   75  x   6/4"</t>
  </si>
  <si>
    <t>DN   90  x   6/4"</t>
  </si>
  <si>
    <t>DN 110  x   6/4"</t>
  </si>
  <si>
    <t>DN 125  x   6/4"</t>
  </si>
  <si>
    <t>DN 160  x   6/4"</t>
  </si>
  <si>
    <t>DN 225  x   6/4"</t>
  </si>
  <si>
    <t>6.1.2.</t>
  </si>
  <si>
    <t>NAVRTNI ZASUNI ZA VGRADNJO NA PVC ALI PE CEVI</t>
  </si>
  <si>
    <t xml:space="preserve">Za vgradnjo na PVC ali PE cevi pod pritiskom s krogelno ali nožasto zaporo, vrtljivo koleno za spajanje brez vijačenja, navrtava od zgoraj 1" ali 6/4", epoxy zaščiteno ohišje, minimalno debeline 250 mikronov, ohišje je iz GGG40, vijaki 4 komadi iz nerjavnega materiala A2. </t>
  </si>
  <si>
    <t xml:space="preserve"> DN    63  x  1" - 6/4"</t>
  </si>
  <si>
    <t xml:space="preserve"> DN    75  x  1" - 6/4"</t>
  </si>
  <si>
    <t xml:space="preserve"> DN    90  x  1" - 6/4"</t>
  </si>
  <si>
    <t xml:space="preserve"> DN  110  x  1" - 6/4"</t>
  </si>
  <si>
    <t xml:space="preserve"> DN  125  x  1" - 6/4"</t>
  </si>
  <si>
    <t xml:space="preserve"> DN  160  x  1" - 6/4"</t>
  </si>
  <si>
    <t xml:space="preserve"> DN  225  x  1" - 6/4"</t>
  </si>
  <si>
    <t>6.1.3.</t>
  </si>
  <si>
    <t>NAVRTNI ZASUNI ZA VGRADNJO NA LTŽ CEVI</t>
  </si>
  <si>
    <t xml:space="preserve">UNIVERZALNE ogrlice za vgradnjo na LTŽ cevi pod pritiskom s krogelno ali nožasto zaporo navrtano od zgoraj 1" ali 6/4",  vrtljivo koleno za spajanje brez vijačenja, epoxy zaščiteno ohišje, minimalno debeline 250 mikronov, streme gumirano ali odgovarjajoči nerjavni material, telo ogrlice iz litine EN JS 1050 (GGG50). </t>
  </si>
  <si>
    <t xml:space="preserve"> DN    80  x  1" - 6/4"</t>
  </si>
  <si>
    <t xml:space="preserve"> DN  100  x  1" - 6/4"</t>
  </si>
  <si>
    <t xml:space="preserve"> DN  150  x  1" - 6/4"</t>
  </si>
  <si>
    <t xml:space="preserve"> DN  200  x  1" - 6/4"</t>
  </si>
  <si>
    <t xml:space="preserve"> DN  250  x  1" - 6/4"</t>
  </si>
  <si>
    <t xml:space="preserve"> DN  300  x  1" - 6/4"</t>
  </si>
  <si>
    <t xml:space="preserve"> DN  400  x  1" - 6/4"</t>
  </si>
  <si>
    <t>6.1.4.</t>
  </si>
  <si>
    <t>VRTLJIVO KOLENO</t>
  </si>
  <si>
    <t>Dobava vrtljivega kolena, ki mora ustrezati tipu ponujenega navrtnega zasuna (brez vijačenja), hitra spojka za spajanje z PE cevjo, za pitno vodo, PN10, vrtljivo za 360°</t>
  </si>
  <si>
    <t>VRTLJIVO KOLENO DN 34 / 32</t>
  </si>
  <si>
    <t>KOM</t>
  </si>
  <si>
    <t>VRTLJIVO KOLENO DN 34 / 40</t>
  </si>
  <si>
    <t>VRTLJIVO KOLENO DN 46 / 32</t>
  </si>
  <si>
    <t>VRTLJIVO KOLENO DN 46 / 40</t>
  </si>
  <si>
    <t>VRTLJIVO KOLENO DN 46 / 50</t>
  </si>
  <si>
    <t>VRTLJIVO KOLENO DN 46 / 63</t>
  </si>
  <si>
    <t>6.2.</t>
  </si>
  <si>
    <t>6.2.1.</t>
  </si>
  <si>
    <t>VGRADILNA GARNITURA ZA NAVRTNE ZASUNE</t>
  </si>
  <si>
    <t>Vgradni podaljšek (teleskopski) za ponujene navrtne zasune se mora popolnoma prilegati ponujenemu zasunu, zunanja zaščita iz PE materiala, zgornji del garniture opremljen z PE nastavkom v obliki črke T za fiksiranje PE podstavka cestne kape.</t>
  </si>
  <si>
    <t xml:space="preserve"> SKUPAJ SKLOP 6.: </t>
  </si>
  <si>
    <t>SKLOP 7. RAZNA OSTALA ARMATURA</t>
  </si>
  <si>
    <t>7.1.</t>
  </si>
  <si>
    <t>POKROV ŽABJI PRIROBNIČNI</t>
  </si>
  <si>
    <t>Pokrov žabji je izdelan iz litega železa GGG 50 ali varjene izvedbe za prirobnice vrtane  na PN 10, tesnilo EPDM.</t>
  </si>
  <si>
    <t>Pokrov žabji DN 050</t>
  </si>
  <si>
    <t>Pokrov žabji DN 080</t>
  </si>
  <si>
    <t>Pokrov žabji DN 100</t>
  </si>
  <si>
    <t>Pokrov žabji DN 125</t>
  </si>
  <si>
    <t>Pokrov žabji DN 150</t>
  </si>
  <si>
    <t>Pokrov žabji DN 200</t>
  </si>
  <si>
    <t>7.2.</t>
  </si>
  <si>
    <t>REGULATORJI NIVOJA (PLOVNI VENTILI)</t>
  </si>
  <si>
    <t>So kotne izvedbe in iz litega železa minimalno GGG 50 za pritisk NP 10 bar, s plovcem iz Rst 37-2 plastificirano ali iz nerjavnega materiala. Mora imeti možnost zamenjave komplet tesnil.</t>
  </si>
  <si>
    <t>7.2.3.</t>
  </si>
  <si>
    <t>TESNILA ZA REGULATORJE NIVOJA (PLOVNE VENTILE)</t>
  </si>
  <si>
    <t>Komplet tesnil mora ustrezati ponujenim regulatorjem navoja pod točko 7.2.</t>
  </si>
  <si>
    <t>kpl</t>
  </si>
  <si>
    <t>7.3.</t>
  </si>
  <si>
    <t>LOVILCI NESNAGE PRIROBNIČNI</t>
  </si>
  <si>
    <t xml:space="preserve">Lovilec nesnage mora biti izdelan v skladu z SIST EN 545:2010, imeti mora veliko svetlo površino sita zaradi majhne možnost zamašitve, omogočati mora enostavno demontažo sita pri čiščenju, tesnilo mora biti izdelano iz brez- azbestnega materiala. Prirobnica po DIN 3202/F1 - NP 10 bar. Zaščita epoxy prašna barva minimalno 250 mikronov. </t>
  </si>
  <si>
    <t>7.4.</t>
  </si>
  <si>
    <t>ZRAČNIKI AVTOMATSKI</t>
  </si>
  <si>
    <t>7.4.1.</t>
  </si>
  <si>
    <t>ZRAČNIKI AVTOMATSKI NA PRIROBNICO</t>
  </si>
  <si>
    <t>Telo zračnika je izdelano iz duktilne litine GJS 400-15 z epoxy zaščito minimalne debeline 250 mikronov. Plovci so iz ABS, POM ali PP, šoba malega plovka je iz poliamida, tesnilo glavnega plovka pa iz EPDM. Delovno območje tlaka obsega  0,1 do 16 bar.</t>
  </si>
  <si>
    <t>7.4.2.</t>
  </si>
  <si>
    <t>ZRAČNIKI AVTOMATSKI NAVOJNI</t>
  </si>
  <si>
    <t>Telo zračnika je izdelano iz poliestra ali POM, plovci iz Poliestra, PP ali POM. Delovno območje tlaka obsega 0,2 do 16 bar.</t>
  </si>
  <si>
    <t>fi 2" kombinirani</t>
  </si>
  <si>
    <t>fi 1" avtomatski</t>
  </si>
  <si>
    <t xml:space="preserve"> SKUPAJ SKLOP 7.: </t>
  </si>
  <si>
    <t>SKLOP 8. CEVI ALKATEN IN PRIBOR</t>
  </si>
  <si>
    <t>8.1.</t>
  </si>
  <si>
    <t>Cevi so označene, v skladu s standardom SIST EN 12201, na vsakem dolžinskem metru z vidno in trajno oznako. Oznaka obvezno vsebuje naslednje podatke: proizvajalec, dimenzija cevi, delovni tlak, standard, pretočni medij, tip materiala, SDR in datum izdelave. Barva cevi je črna s koekstrudiranimi vzdolžnimi modrimi črtami. Cevi morajo biti dobavljive v kolutu 100 m do DN 125 in pri manjših dimenzijah tudi 50 m (ostale dolžine po potrebah naročnika po predhodnem dogovoru) in v palicah 6 ali 12 m od dimenzije 63 dalje. Cevi tega podsklopa morajo biti od istega proizvajalca.</t>
  </si>
  <si>
    <t>tm</t>
  </si>
  <si>
    <t>Cevi PEHD - PE 100: SIST EN 12201 - SDR 11</t>
  </si>
  <si>
    <t xml:space="preserve">   DN 160 x 16 bar</t>
  </si>
  <si>
    <t xml:space="preserve">   DN 125 x 16 bar</t>
  </si>
  <si>
    <t xml:space="preserve">   DN 110 x 16 bar</t>
  </si>
  <si>
    <t xml:space="preserve">   DN   90 x 16 bar</t>
  </si>
  <si>
    <t xml:space="preserve">   DN   63 x 16 bar</t>
  </si>
  <si>
    <t xml:space="preserve">   DN   50 x 16 bar</t>
  </si>
  <si>
    <t xml:space="preserve">   DN   40 x 16 bar</t>
  </si>
  <si>
    <t xml:space="preserve">   DN   32 x 16 bar</t>
  </si>
  <si>
    <t xml:space="preserve">   DN   25 x 16 bar</t>
  </si>
  <si>
    <t xml:space="preserve">   DN   20 x 16 bar</t>
  </si>
  <si>
    <t>8.3.1.</t>
  </si>
  <si>
    <t>Cevi PEHD - PE 100 RC: SIST EN 12201 - SDR 11 V KOLUTIH</t>
  </si>
  <si>
    <t>PE cevi so izdelane iz materiala PE100 RC z integriranim zaščitnim slojem, ki je neločljivo spojen z osnovno cevjo, SDR11, PN16. Odgovarjati morajo tipu 2, klasifikacije PAS 1075, primerne za zasip brez peščene posteljice - z izkopanim materialom. 10% zunanjega sloja je v barvi medija. Označene so v skladu s standardom SIST EN 12201. Cevi morajo biti dobavljive v kolutu 100 m - pri manjših dimenzijah tudi 50 m (ostale dolžine po potrebah naročnika po predhodnem dogovoru). Cevi podsklopa 8.3 morajo biti od istega proizvajalca.</t>
  </si>
  <si>
    <t>8.3.2.</t>
  </si>
  <si>
    <t>Cevi PEHD - PE 100 RC: SIST EN 12201 - SDR 11  V PALICAH</t>
  </si>
  <si>
    <t>PE cevi so izdelane iz materiala PE100 RC z integriranim zaščitnim slojem, ki je neločljivo spojen z osnovno cevjo, SDR11, PN16. Odgovarjati morajo tipu 2, klasifikacije PAS 1075, primerne za zasip brez peščene posteljice - z izkopanim materialom. 10% zunanjega sloja je v barvi medija. Označene so v skladu s standardom SIST EN 12201. Cevi morajo biti dobavljive v palicah 6 ali 12 m. Cevi podsklopa 8.3 morajo biti od istega proizvajalca.</t>
  </si>
  <si>
    <t>8.4.</t>
  </si>
  <si>
    <t>SPOJNI KOMADI ZA ALKATEN CEVI</t>
  </si>
  <si>
    <t>Elektrovarilni material iz PE 100 se uporablja za spajanje PE tlačnih cevi. Omogoča spajanje PE cevi z elektro-uporovnim varjenjem . Elektrovarilni material mora biti opremljen tako, da se s skeniranjem črtne kode ali na podoben način parametri samodejno prenesejo v varilno napravo, ki tako posledično avtomatsko zavari spoj.</t>
  </si>
  <si>
    <t>KONČNIKI ELEKTROVARILNI PE 100 SDR 11</t>
  </si>
  <si>
    <t>Elektrovarilni komad s polno prirobnico primeren za spajanje obojk in letečih prirobnic</t>
  </si>
  <si>
    <t>VARILNA PRIR. DN 63</t>
  </si>
  <si>
    <t>VARILNA PRIR. DN 90</t>
  </si>
  <si>
    <t>VARILNA PRIR. DN 110</t>
  </si>
  <si>
    <t>VARILNA PRIR. DN 125</t>
  </si>
  <si>
    <t>VARILNA PRIR. DN 160</t>
  </si>
  <si>
    <t>PRIROBNICE LETEČA PE</t>
  </si>
  <si>
    <t>CENA/EM</t>
  </si>
  <si>
    <t>LETEČA PRIR. DN 63</t>
  </si>
  <si>
    <t>LETEČA PRIR. DN 90</t>
  </si>
  <si>
    <t>LETEČA PRIR. DN 110</t>
  </si>
  <si>
    <t>LETEČA PRIR. DN 125</t>
  </si>
  <si>
    <t>LETEČA PRIR. DN 160</t>
  </si>
  <si>
    <t>OBOJKE ELEKTROVARILNE PE 100 SDR 11</t>
  </si>
  <si>
    <t>Obojka elektrovarilna s konektorji</t>
  </si>
  <si>
    <t>VARILNA SPOJKA DN 63</t>
  </si>
  <si>
    <t>VARILNA SPOJKA DN 90</t>
  </si>
  <si>
    <t>VARILNA SPOJKA DN 110</t>
  </si>
  <si>
    <t>VARILNA SPOJKA DN 125</t>
  </si>
  <si>
    <t>VARILNA SPOJKA DN 160</t>
  </si>
  <si>
    <t>T KOMADI ELEKTROVARILNI PE 100 SDR 11</t>
  </si>
  <si>
    <t xml:space="preserve">T komadi 90° elektrovarilni s konektorji </t>
  </si>
  <si>
    <t>T KOM DN 063-063</t>
  </si>
  <si>
    <t>T KOM DN 090-063</t>
  </si>
  <si>
    <t>T KOM DN 090-090</t>
  </si>
  <si>
    <t>T KOM DN 110-063</t>
  </si>
  <si>
    <t>T KOM DN 110-090</t>
  </si>
  <si>
    <t>T KOM DN 110-110</t>
  </si>
  <si>
    <t>T KOM DN 125-063</t>
  </si>
  <si>
    <t>T KOM DN 125-090</t>
  </si>
  <si>
    <t>T KOM DN 125-125</t>
  </si>
  <si>
    <t>T KOM DN 160-090</t>
  </si>
  <si>
    <t>T KOM DN 160-110</t>
  </si>
  <si>
    <t>T KOM DN 160-160</t>
  </si>
  <si>
    <t>R KOMADI ELEKTROVARILNI PE 100 SDR 11</t>
  </si>
  <si>
    <t xml:space="preserve">R komadi elektrovarilni s konektorji </t>
  </si>
  <si>
    <t>R KOM DN 090-063</t>
  </si>
  <si>
    <t>R KOM DN 110-063</t>
  </si>
  <si>
    <t>R KOM DN 110-090</t>
  </si>
  <si>
    <t>R KOM DN 125-063</t>
  </si>
  <si>
    <t>R KOM DN 125-090</t>
  </si>
  <si>
    <t>R KOM DN 160-090</t>
  </si>
  <si>
    <t>R KOM DN 160-110</t>
  </si>
  <si>
    <t>LOKI ELEKTROVARILNI PE 100 SDR 11 - 90°</t>
  </si>
  <si>
    <t xml:space="preserve">Loki 90° elektrovarilni s konektorji </t>
  </si>
  <si>
    <t>KOLENO DN 063-090</t>
  </si>
  <si>
    <t>KOLENO DN 090-090</t>
  </si>
  <si>
    <t>KOLENO DN 110-090</t>
  </si>
  <si>
    <t>KOLENO DN 125-090</t>
  </si>
  <si>
    <t>KOLENO DN 160-090</t>
  </si>
  <si>
    <t>LOKI ELEKTROVARILNI PE 100 SDR 11 - 45°</t>
  </si>
  <si>
    <t xml:space="preserve">Loki 45° elektrovarilni s konektorji </t>
  </si>
  <si>
    <t>KOLENO DN 063-045</t>
  </si>
  <si>
    <t>KOLENO DN 090-045</t>
  </si>
  <si>
    <t>KOLENO DN 110-045</t>
  </si>
  <si>
    <t>KOLENO DN 125-045</t>
  </si>
  <si>
    <t>KOLENO DN 160-045</t>
  </si>
  <si>
    <t>8.5.</t>
  </si>
  <si>
    <t>SPOJKE ZOBATE</t>
  </si>
  <si>
    <t>Telo spojke in leteča prirobnica sta izdelani iz litine GGG-40. En kos zobate spojke vsebuje: 1 x telo z zobci in 1 x leteča prirobnica (dobava brez vijakov in tesnilne gume).</t>
  </si>
  <si>
    <t xml:space="preserve">   DN 125</t>
  </si>
  <si>
    <t xml:space="preserve">   DN 110</t>
  </si>
  <si>
    <t xml:space="preserve">   DN   90</t>
  </si>
  <si>
    <t xml:space="preserve">   DN   75</t>
  </si>
  <si>
    <t xml:space="preserve">   DN   63</t>
  </si>
  <si>
    <t>8.6.</t>
  </si>
  <si>
    <t>TRAK OPOZORILNI</t>
  </si>
  <si>
    <t>Trak opozorilni z napisom "POZOR VODOVOD" se uporablja za označevanje podzemnih vodov. Izdelan je iz termoplastičnega materiala</t>
  </si>
  <si>
    <t>Potrebne podatke vpiše ponudnik.</t>
  </si>
  <si>
    <t>ZAŠČITNE CEVI</t>
  </si>
  <si>
    <t>Cevi so izdelane iz polietilena, modre barve, s profilirano zunanjo in gladko notranjo steno. Polietilenu morajo biti dodani UV stabilizatorji, ki omogočajo večjo odpornost proti vremenskim vplivom in upočasnjujejo staranje.</t>
  </si>
  <si>
    <t>ZAŠČITNA CEV 0 075 MODRA</t>
  </si>
  <si>
    <t>ZAŠČITNA CEV 0 110 MODRA</t>
  </si>
  <si>
    <t xml:space="preserve"> SKUPAJ SKLOP 8.: </t>
  </si>
  <si>
    <t>SKLOP 9. VENTILI REDUCIRNI</t>
  </si>
  <si>
    <t>9.1.</t>
  </si>
  <si>
    <t>VENTILI REDUCIRNI NAVOJNI</t>
  </si>
  <si>
    <t>Navojni priključki s holandci so 1/2" do 2": regulator tlaka je narejen z kompenzacijskim sedežem po standardu EN 1567.  Telo iz medenine, sedež in filter iz nerjavečega jekla, NBR tesnilo in membrana. Največja dovoljen temperatura 80°C, vhodni tlak do 25 bar, izhodni pa nastavljiv 0,5 do 6 bar. Drsne površine so toplotno nanešene z PTFE. Vložek z membrano, filtrom in zapiralom je zamenljiv. Nastavitev izhodnega tlaka se opravlja z inbus ključem. Vsi ventili morajo biti opremljeni z manometri.                                                                                                                             Za navojni priključek 2" lahko veljajo tudi naslednje značilnosti: nastavljiv regulator tlaka z kompenzacijskim sedežem in samostojno zamenljivo kartušo ustreza standardu EN 1567.  Dezinfekcijsko odporna zlitina telesa in notranjih delov. Telo iz medenine ima obliko poševno sedežnega ventila. Pokrov iz PA66G30, filter iz nerjavečega jekla z mesh 0,51 mm in NBR membrani in tesnili. Največja dovoljen temperatura 60°C, vhodni tlak do 25 bar, izhodni pa nastavljiv 1 do 6 bar. Vložek z gumbom za nastavljanje, membrano, filtrom in zapiralom je zamenljiv. Nastavitev izhodnega tlaka se opravlja z gumbom na katerem so tudi zapisane nastavljene vrednosti. Vsi ventili morajo biti opremljeni z manometri.</t>
  </si>
  <si>
    <t>VENTIL REDUCIRNI 0 1/2"</t>
  </si>
  <si>
    <t>VENTIL REDUCIRNI 0 3/4"</t>
  </si>
  <si>
    <t>VENTIL REDUCIRNI 0 1"</t>
  </si>
  <si>
    <t>VENTIL REDUCIRNI 0 5/4"</t>
  </si>
  <si>
    <t>VENTIL REDUCIRNI 0 6/4"</t>
  </si>
  <si>
    <t>VENTIL REDUCIRNI 0 2"</t>
  </si>
  <si>
    <t xml:space="preserve"> SKUPAJ SKLOP 9.: </t>
  </si>
  <si>
    <t>SKLOP 10. VENTILI POŠEVNOSEDEŽNI</t>
  </si>
  <si>
    <t>10.1.</t>
  </si>
  <si>
    <t>VENTILI POŠEVNOSEDEŽNI NAVOJNI PREHODNI</t>
  </si>
  <si>
    <t xml:space="preserve">Prehodni ventili so poševnosedežne izvedbe po DIN 3502 z nedvigajočim vretenom, priključek je notranji navoj, brez izpustne pipice, vreteno je varovano z dvojnim O-tesnilom, ohišje in zgornji del je iz visoko kvalitetne medenine po DIN 50930/6 za pritisk NP 10 bar, največja dovoljena temperatura medija je 90°C, ustreznost za pitno vodo. Oznaka L je vgradna dolžina ventila. Ventil mora imeti možnost zamenjave samo zgornjega dela z vretenom. </t>
  </si>
  <si>
    <t>VENTIL  0 1/2" L= 65 mm</t>
  </si>
  <si>
    <t>VENTIL  0 3/4" L= 75 mm</t>
  </si>
  <si>
    <t>VENTIL  0 1" L= 90 mm</t>
  </si>
  <si>
    <t>VENTIL  0 5/4" L= 110 mm</t>
  </si>
  <si>
    <t>VENTIL  0 6/4" L= 120 mm</t>
  </si>
  <si>
    <t>VENTIL  0 2" L= 150 mm</t>
  </si>
  <si>
    <t>ZGORNJI DEL VENTILA 1"</t>
  </si>
  <si>
    <t>10.2.</t>
  </si>
  <si>
    <t>VENTILI POŠEVNOSEDEŽNI NAVOJNI ODBOJNI</t>
  </si>
  <si>
    <t>Zaporno odbojni ventili so poševnosedežne izvedbe z nedvigajočim vretenom, priključek je notranji navoj, z izpustno pipico, vreteno je varovano z dvojnim O-tesnilom, ohišje in zgornji del je iz visoko kvalitetne medenine po DIN 50930/6 za pritisk NP 10 bar, največja dovoljena temperatura medija je 90°C, ustreznost za pitno vodo. Oznaka L je vgradna dolžina ventila. Ventil mora imeti možnost zamenjave samo zgornjega dela z vretenom. Zračnost med drsnim trnom in pušo je minimalno 0,17 mm. Trn mora biti posnet z dveh strani zaradi odlaganja vodnega kamna.</t>
  </si>
  <si>
    <t xml:space="preserve"> SKUPAJ SKLOP 10.: </t>
  </si>
  <si>
    <t>11.1.</t>
  </si>
  <si>
    <t>TESNILA PRIROBNIČNA S KOVINSKIM OBROČEM</t>
  </si>
  <si>
    <t>Tesnila morajo biti iz EPDM gume, ki ustreza uporabi v stiku s pitno vodo. Tesnila imajo vgrajen nosilni kovinski obroč in so profilirane oblike (na notranjem premeru ojačitev okrogle oblike). Izdelana po standardu EN 1514-1 in primerna za tlake  minimalno PN16.</t>
  </si>
  <si>
    <t xml:space="preserve"> SKUPAJ SKLOP 11.: </t>
  </si>
  <si>
    <t>SKLOP 12. SPOJKE IN ARMATURE ZA EKSTREMNE POGOJE VGRADNJE</t>
  </si>
  <si>
    <t>12.1.</t>
  </si>
  <si>
    <t>SPOJKE ZA ALKATEN CEVI</t>
  </si>
  <si>
    <t>Dobava spojk: - ali iz materiala POM, so nerazstavljive za maksimalni pritisk 16 bar, enojne spojke so z notranjim navojem in zunanjim jeklenim obročem  - ali iz materiala MS medenina, so razstavljive, rebrasti obroček iz umetne mase, komplet vsebuje tudi MS (medenina) nazobčan vložek za preprečevanje deformacij na alkaten cevi. Enojne spojke so z notranjim navojem.</t>
  </si>
  <si>
    <t>SPOJKA DVOJNA 1"</t>
  </si>
  <si>
    <t>SPOJKA DVOJNA 5/4"</t>
  </si>
  <si>
    <t>SPOJKA DVOJNA 6/4"</t>
  </si>
  <si>
    <t>SPOJKA ENOJNA 3/4"</t>
  </si>
  <si>
    <t>SPOJKA ENOJNA 1"</t>
  </si>
  <si>
    <t>SPOJKA ENOJNA 5/4"</t>
  </si>
  <si>
    <t>SPOJKA ENOJNA 6/4"</t>
  </si>
  <si>
    <t>SPOJKA ENOJNA 2"</t>
  </si>
  <si>
    <t>12.2.</t>
  </si>
  <si>
    <t>NAVRTALNI OKLEP ZA PVC IN PE CEVI</t>
  </si>
  <si>
    <t>Dobava navrtalnega oklepa za cevi iz PVC in PE: z integriranim INOX ploščatim zasunom, za pitno vodo, iz nodularne litine (minimalno GJS-400), PN10, bajonetni priključek zgoraj za vrtljivo koleno (360º - brez vijačenja), spajanje z vgradilno garnituro brez dodatnega fiksiranja z vtičem (bajonet ali navoj), notranja in zunanja epoxi zaščita - prašno barvano v skladu z DIN 3476 (P) in DIN 30677-2 (Debelina sloja: Min 250 µm, poroznost pri 3000 V, oprijem min znotraj in zunaj 12 N/mm² po izpostavljenosti tople vode).</t>
  </si>
  <si>
    <t>OKLEP RAAX DN 63 / 34</t>
  </si>
  <si>
    <t>OKLEP RAAX DN 90 / 34</t>
  </si>
  <si>
    <t>OKLEP RAAX DN 90 / 46</t>
  </si>
  <si>
    <t>OKLEP RAAX DN 110 / 34</t>
  </si>
  <si>
    <t>OKLEP RAAX DN 110 / 46</t>
  </si>
  <si>
    <t>OKLEP RAAX DN 125 / 34</t>
  </si>
  <si>
    <t>OKLEP RAAX DN 125 / 46</t>
  </si>
  <si>
    <t>OKLEP RAAX DN 160 / 34</t>
  </si>
  <si>
    <t>OKLEP RAAX DN 160 / 48</t>
  </si>
  <si>
    <t>OKLEP RAAX DN 225 / 34</t>
  </si>
  <si>
    <t>OKLEP RAAX DN 225 / 48</t>
  </si>
  <si>
    <t>12.3.</t>
  </si>
  <si>
    <t>NAVRTALNI OKLEP ZA DUKTIL CEVI</t>
  </si>
  <si>
    <t>Dobava navrtalnega oklepa za cevi iz nodularne litine(minimalno GJS-400), vulkanizirano INOX streme, z integriranim ploščatim INOX zasunom, za pitno vodo, PN10, bajonetni priključek zgoraj za vrtljivo koleno (360º - brez vijačenja), spajanje z vgradilno garnituro brez dodatnega fiksiranja z vtičem (bajonet ali navoj), notranja in zunanja epoxi zaščita - prašno barvano v skladu z DIN 3476 (P) in DIN 30677-2 (Debelina sloja: Min 250 µm, poroznost pri 3000 V, oprijem min znotraj in zunaj 12 N/mm² po izpostavljenosti tople vode).</t>
  </si>
  <si>
    <t>P-OKLEP DN 080 / 34</t>
  </si>
  <si>
    <t>P-OKLEP DN 080 / 46</t>
  </si>
  <si>
    <t>P-OKLEP DN 100 / 34</t>
  </si>
  <si>
    <t>P-OKLEP DN 100 / 46</t>
  </si>
  <si>
    <t>P-OKLEP DN 150 / 34</t>
  </si>
  <si>
    <t>P-OKLEP DN 150 / 46</t>
  </si>
  <si>
    <t>P-OKLEP DN 200 / 34</t>
  </si>
  <si>
    <t>P-OKLEP DN 200 / 46</t>
  </si>
  <si>
    <t>P-OKLEP DN 250 / 34</t>
  </si>
  <si>
    <t>P-OKLEP DN 250 / 46</t>
  </si>
  <si>
    <t>P-OKLEP DN 300 / 34</t>
  </si>
  <si>
    <t>P-OKLEP DN 300 / 46</t>
  </si>
  <si>
    <t>P-OKLEP DN 400 / 34</t>
  </si>
  <si>
    <t>P-OKLEP DN 400 / 46</t>
  </si>
  <si>
    <t>12.4.</t>
  </si>
  <si>
    <t>Dobava vrtljivega kolena (360º) iz nodularne litine(minimalno GJS-400), bajonetni priključek za spajanje z navrtalnim oklepom (brez vijačenja), hitra spojka za spajanje s PE cevjo, za pitno vodo, PN10,  notranja in zunanja epoxi zaščita - prašno barvano v skladu z DIN 3476 (P) in DIN 30677-2 (Debelina sloja: Min 250 µm, poroznost pri 3000 V, oprijem min znotraj in zunaj 12 N/mm² po izpostavljenosti tople vode).</t>
  </si>
  <si>
    <t>12.5.</t>
  </si>
  <si>
    <t>VGRADILNE GARNITURE ZA NAVRTALNE OKLEPE</t>
  </si>
  <si>
    <t>Pritrditev vgradne garniture brez dodatnega fiksiranja z zatičem (bajonet ali navoj), teleskopske, ustrezati morajo tipu navrtalnega oklepa.</t>
  </si>
  <si>
    <t>Vgradna garnitura za oklepe 1"  / RD= 0.70 -1.10</t>
  </si>
  <si>
    <t>Vgradna garnitura za oklepe 1" / RD= 1.00-1.50</t>
  </si>
  <si>
    <t>Vgradna garnitura za oklepe 1" / RD= 1.30-2.00</t>
  </si>
  <si>
    <t>Vgradna garnitura za oklepe 1" / RD= 1.50-2.50</t>
  </si>
  <si>
    <t>Podložna plošča za vgradne garniture</t>
  </si>
  <si>
    <t>12.6.</t>
  </si>
  <si>
    <t>Dobava prirobničnih EV zasunov: za pitno vodo kratke izvedbe F4, iz nodularne litine (minimalno GJS-400), PN10, testirani v skladu z EN 1074-1, EN 1074-2 in 12266-1. Pritrditev vgradne garniture brez dodatnega fiksiranja z zatičem (bajonet ali navoj), notranja in zunanja epoxi zaščita - prašno barvano v skladu z DIN 3476 (P) in DIN 30677-2 (Debelina sloja: Min 250 µm, poroznost pri 3000 V, oprijem min znotraj in zunaj 12 N/mm² po izpostavljenosti tople vode). Prirobnice v skladu z EN 1092-2. Vreteno klina je izdelano iz nerjavečega jekla minimalno AISI 304. Upravljanje mora biti omogočeno s kolesom ali vgradno garnituro.</t>
  </si>
  <si>
    <t>EV ZASUN DN 080</t>
  </si>
  <si>
    <t>EV ZASUN DN 100</t>
  </si>
  <si>
    <t>EV ZASUN DN 150</t>
  </si>
  <si>
    <t>EV ZASUN DN 200</t>
  </si>
  <si>
    <t>EV ZASUN DN 300</t>
  </si>
  <si>
    <t>12.7.</t>
  </si>
  <si>
    <t>VGRADILNE GARNITURE ZA EV ZASUNE (VGRADILNA GARNITURA MORA USTREZATI PONUJENIM EV ZASUNOM)</t>
  </si>
  <si>
    <t>Pritrditev vgradne garniture brez dodatnega fiksiranja z zatičem (bajonet ali navoj)</t>
  </si>
  <si>
    <t>Vgradna garnitura za zasune DN 050 / RD= 1.00-1.45</t>
  </si>
  <si>
    <t>Vgradna garnitura za zasune DN 050 / RD= 1.30-2.05</t>
  </si>
  <si>
    <t>Vgradna garnitura za zasune DN 065-80 / RD= 1.00-1.40</t>
  </si>
  <si>
    <t>Vgradna garnitura za zasune DN 065-80 / RD= 1.30-2.00</t>
  </si>
  <si>
    <t>Vgradna garnitura za zasune DN 100 / RD= 1.00-1.30</t>
  </si>
  <si>
    <t>Vgradna garnitura za zasune DN 100 / RD= 1.30-2.00</t>
  </si>
  <si>
    <t>Vgradna garnitura za zasune DN 125-150 / RD= 1.00-1.30</t>
  </si>
  <si>
    <t>Vgradna garnitura za zasune DN 125-150 / RD= 1.30-1.90</t>
  </si>
  <si>
    <t>Vgradna garnitura za zasune DN 200 / RD= 1.05-1.35</t>
  </si>
  <si>
    <t>Vgradna garnitura za zasune DN 200 / RD= 1.30-1.85</t>
  </si>
  <si>
    <t>Vgradna garnitura za zasune DN 250 / RD= 1.20-1.50</t>
  </si>
  <si>
    <t>Vgradna garnitura za zasune DN 250 / RD= 1.40-1.80</t>
  </si>
  <si>
    <t>Vgradna garnitura za zasune DN 300 / RD= 1.25-1.50</t>
  </si>
  <si>
    <t>Vgradna garnitura za zasune DN 300 / RD= 1.50-1.80</t>
  </si>
  <si>
    <t>Vgradna garnitura za zasune DN 300 / RD= 2.00-2.50</t>
  </si>
  <si>
    <t xml:space="preserve"> SKUPAJ SKLOP 12.: </t>
  </si>
  <si>
    <t>SKLOP 13. CESTNE KAPE ZA EKSTREMNE POGOJE VGRADNJE</t>
  </si>
  <si>
    <t>13.1.</t>
  </si>
  <si>
    <t xml:space="preserve">CESTNE KAPE IZ UMETNE MASE IN POKROV IZ LITEGA ŽELEZA GG </t>
  </si>
  <si>
    <t>Cestne kape so iz umetne mase in pokrov iz litega železa GG, višinsko nastavljive od 140 mm do 150 mm, vodilo in zatič so iz nerjavnega jekla, temperaturna obstojnost do 240° C; Nastavljivi del mora imeti čim širši rob.</t>
  </si>
  <si>
    <t>Ponudnik lahko ponudi tudi  cestne kape drugačnih dimenzij. Vendar si naročnik pridržuje pravico, da na osnovi potreb naročnika, takšno ponudbo ne izbere. Naročnik bo izbral ponudnika, ki bo ponudil najbolj ustrezen material.</t>
  </si>
  <si>
    <t xml:space="preserve">Cestna kapa za zasun fi 125 (mere: 270 mm x 200 mm x 145 - 160 mm - višina x noga x glava) z napisom "VODA" ali "W"  </t>
  </si>
  <si>
    <t>Zgornji del ponujene cestne kape za primere popravila</t>
  </si>
  <si>
    <t xml:space="preserve">Cestna kapa za podzemni hidrant fi 350 (mere: 323 mm x 420/315 mm x 367/262 mm - višina x noga x glava) z napisom "HIDRANT" ali "HYDRANT" </t>
  </si>
  <si>
    <t xml:space="preserve"> SKUPAJ SKLOP 13.: </t>
  </si>
  <si>
    <t>SKLOP 14. SPOJKE REPARATURNE</t>
  </si>
  <si>
    <t>14.1.</t>
  </si>
  <si>
    <t xml:space="preserve">SPOJKA - REPARATURNA </t>
  </si>
  <si>
    <t xml:space="preserve"> Ohišje (minimalno dolžine L=300 mm, razen tip 63 in tip 75 minimalno dolžine L=200 mm), vijaki (A2) in matice (A4) iz nerjavečega jekla, zahteva po večjem sredinskem vijaku; Objemka je z notranje strani po celi dolžini obložena z gumi tesnilom SBR ali EPDM. Vijaki zaščiteni s suhim premazom pred pojavom hladnega zvara. Zvarni spoji izvedeni in periodično kontrolirani v skladu z ISO 15613. Odstopanja za mere v oklepaju so možne - vendar si pridržujemo pravico preizkusit ustreznost z vzorcem. OBVEZNO PRIPIŠITE PONUJEN RAZPON SPOJKE!!!</t>
  </si>
  <si>
    <t xml:space="preserve">TIP     63   (59 ÷ 66)                      </t>
  </si>
  <si>
    <t xml:space="preserve">TIP     63   (63 ÷ 72)                      </t>
  </si>
  <si>
    <t xml:space="preserve">TIP     75   (70 ÷ 83)                      </t>
  </si>
  <si>
    <t xml:space="preserve">TIP     82   (82 ÷ 91)                      </t>
  </si>
  <si>
    <t xml:space="preserve">TIP     95   (90 ÷ 104)                      </t>
  </si>
  <si>
    <t xml:space="preserve">TIP    104  (104 ÷ 114)                      </t>
  </si>
  <si>
    <t xml:space="preserve">TIP    115  (114 ÷ 125)                      </t>
  </si>
  <si>
    <t xml:space="preserve">TIP    131  (128 ÷ 141)                      </t>
  </si>
  <si>
    <t xml:space="preserve">TIP    140  (138 ÷ 150)                      </t>
  </si>
  <si>
    <t xml:space="preserve">TIP    151  (150 ÷ 164)                      </t>
  </si>
  <si>
    <t xml:space="preserve">TIP    166  (163 ÷ 178)                      </t>
  </si>
  <si>
    <t xml:space="preserve">TIP    178  (178 ÷ 192)                      </t>
  </si>
  <si>
    <t xml:space="preserve">TIP    190  (191 ÷ 202)                      </t>
  </si>
  <si>
    <t xml:space="preserve">TIP    215  (215 ÷ 227)                      </t>
  </si>
  <si>
    <t xml:space="preserve">TIP    233  (231 ÷ 246)                      </t>
  </si>
  <si>
    <t xml:space="preserve">TIP    250  (246 ÷ 256)                      </t>
  </si>
  <si>
    <t xml:space="preserve">TIP    269  (269 ÷ 283)                      </t>
  </si>
  <si>
    <t xml:space="preserve">TIP    285  (285 ÷ 297)                      </t>
  </si>
  <si>
    <t>TIP    306  (306 ÷ 318)</t>
  </si>
  <si>
    <t xml:space="preserve"> SKUPAJ SKLOP 14.: </t>
  </si>
  <si>
    <t>SKLOP 15. HOLANDCI ZA VODOMERE</t>
  </si>
  <si>
    <t>15.1.</t>
  </si>
  <si>
    <t>DISTANČNIKI IN REDUCIRNI KOSI</t>
  </si>
  <si>
    <t>Vsi elementi so iz tehnične medenine, mehanskih lastnosti predpisanih za strukturo materiala MS 63 - (CuZn 39 Pb 2). Vgradne mere se ujemajo z MS elementi dobavljenimi v sklopu predhodnih dobav. V kolikor bi želeli imate možnost ogleda ali izposoje vzorcev v skladišču podjetja Mariborski vodovod, javno podjetje, d.d.</t>
  </si>
  <si>
    <t>Distančniki</t>
  </si>
  <si>
    <t>Steblo distančnih kosov cilindrične, stružene, masivne izvedbe izdelano v skladu z predpisanimi minimalnimi masami, brez oslabitev in nastavkov za vijačenje. Vsi ostri robovi posneti a=0,5mm, α=45®. Privojna matica masivne kovane izvedbe z heksgonalnim nastavkom za viličasti ključ. Protiležna  matica stružene izvedbe z heksgonalnim nastavkom za viličasti ključ  in enostranskim ležiščem za tipsko tesnilo iz umetne mase.</t>
  </si>
  <si>
    <t>Reducirni kosi</t>
  </si>
  <si>
    <t>Steblo reducirnih kosov cilindrične, stružene, masivne izvedbe izdelano v skladu z predpisanimi minimalnimi masami v tabeli spodaj (L = dolžina – g = masa), brez oslabitev in nastavkov za vijačenje. Vsi ostri robovi posneti a=0,5mm, α=45®, stopnja hrapavosti struženih površin N8. Dopustno odstopanje dolžine L=1mm..</t>
  </si>
  <si>
    <t>Distančni kos 1/2" kratek L=40mm masa 95g</t>
  </si>
  <si>
    <t>Distančni kos 1/2" dolg L=60mm masa 160g</t>
  </si>
  <si>
    <t>Distančni kos 3/4" kratek L=45mm masa 160g</t>
  </si>
  <si>
    <t>Distančni kos 3/4" dolg L=65mm masa 230g</t>
  </si>
  <si>
    <t>Distančni kos 3/4" podaljšan L=75mm masa 260g</t>
  </si>
  <si>
    <t>Distančni kos 1" kratek L=65mm masa 280g</t>
  </si>
  <si>
    <t>Distančni kos 1" dolg L=80mm masa 400g</t>
  </si>
  <si>
    <t>Distančni kos 5/4" kratek L=65mm masa 450g</t>
  </si>
  <si>
    <t>Distančni kos 5/4" dolg L=80mm masa 600g</t>
  </si>
  <si>
    <t>Distančni kos 6/4" kratek L=70mm masa 500g</t>
  </si>
  <si>
    <t>Distančni kos 6/4" dolg L=100mm masa 750g</t>
  </si>
  <si>
    <t>R kos 3/4"-1/2"  L=20mm masa 40g</t>
  </si>
  <si>
    <t>R kos 1"-3/4"  L=25mm masa 65g</t>
  </si>
  <si>
    <t>R kos 1"-1/2"  L=25mm masa 100g</t>
  </si>
  <si>
    <t xml:space="preserve"> SKUPAJ SKLOP 15.: </t>
  </si>
  <si>
    <t>SKLOP 16. JAŠKI VEČJI</t>
  </si>
  <si>
    <t>Jaški morajo biti narejeni iz umetne mase. Zaradi stranskih sil, ki delujejo na jašek, mora obod jaška biti ojačan min. obodne togosti SN 8 ali ekvivalentno ojačan obod jaška. Krovna plošča mora biti izvedena  z utreznimi  togostnimi  ojačitvami  Morajo biti enakega premera (FI 1200, 1600 in 2000) od dna do krovne plošče, popolnoma vodotesni, z možnostjo vgradnje v povozne površine, z litoželeznim pokrovom dimenzije 600x600 mm ali fi 600 mm minimalne nosilnosti 12,5 t, vgrajenim v ustrezen betonski venec. Na obodu jaška morajo biti pritrjena nosilna ušesa. Spoj dovodne in odvodne cevi mora biti oddaljen od telesa jaška minimalno 20 cm in ima letečo prirobnico (FF komad iz litega železa ali PE materiala). Prehod med zunanjim in notranjim delom mora biti popolnoma vodotesen. V jašku mora biti montiran montažno demontažni komad in 2 EV zasuna s kolesom ustrezne velikosti. Ponujeni materiali morajo imeti ustrezne certifikate. Vijačenje je izvedeno z nerjavnim vijačnim materialom. Vstop v jašek mora biti omogočen po Aluminijasti lestvi. Dimenzija jaška pomeni minimalni notranji premer. Skupna višina jaška je minimalno 2 m. Višina med dnom jaška in krovno ploščo je min. 1,5 m. Grlo jaška je okrogle oblike višina min. 0,5 m.</t>
  </si>
  <si>
    <t>ZAHTEVE ZA EV ZASUN: EV zasuni za pitno vodo - mehko tesneči, prirobnični in kratke izvedbe (DIN 3202 F4). Izdelani in testirani v skladu z EN 1074-1 in 2. Ohišje, pokrov in klin so izdelani iz  duktilne litine minimalno GGG-40. Prirobnični priključki v skladu z EN 1092-2. Vreteno klina je izdelano iz nerjavečega jekla minimalno AISI 304.  Klin je v celoti gumiran z EPDM. Zaščita je epoxy prašna v skladu z DIN 30677-2  - minimalno 250 mikronov. Vijaki so iz nerjavnega jekla DIN 933 in DIN 934</t>
  </si>
  <si>
    <t>ZAHTEVE ZA MONTAŽNO DEMONTAŽNI KOMAD: Ohišje St 37 ali litine GGG 40 ali GGG 50, vijaki iz nerjavnega jekla DIN 933 in DIN 934 (zahteva po štirih navojnih palicah z maticami, ki gredo skozi obe zunanji prirobnici - varovalo proti izpadu), ohišje je zaščiteno z epoxy premazom zunaj in znotraj, minimalni nanos 250 mikronov ali z Rilsanom.</t>
  </si>
  <si>
    <t>ZAHTEVE ZA LTŽ FF FAZONSKI KOMAD: Izdelani so v skladu s standardom EN 545-2010 iz nodularne litine GGG40 s fiksno prirobnico,  antikorozijska zaščita s postopkom kataforeze minimalno 70 mikronov ali 250 mikronov po klasičnem postopku epoxy modra. Fazonski komad je lahko tudi iz PE materiala. ZAHTEVE za odcep - meritve, na odvodni strani se izvede odcep z navojnim priklopom R 1"</t>
  </si>
  <si>
    <t xml:space="preserve">  Ponudnik mora pri izdelavi ponudbe tudi upoštevati, da bo v jašek vgradil  vodomer ali reducirni ventil, ki ga bo prejel od naročnika.</t>
  </si>
  <si>
    <t>JAŠEK FI 1600 ZA VODOMER DN 050</t>
  </si>
  <si>
    <t>JAŠEK FI 1600 ZA VODOMER DN 080</t>
  </si>
  <si>
    <t>JAŠEK FI 1600 ZA VODOMER DN 100</t>
  </si>
  <si>
    <t>JAŠEK FI 1600 ZA VODOMER DN 150</t>
  </si>
  <si>
    <t>JAŠEK FI 1600 ZA VODOMER DN 200</t>
  </si>
  <si>
    <t>JAŠEK FI 2000 ZA VODOMER DN 200</t>
  </si>
  <si>
    <t>JAŠEK FI 1200 ZA REDUCIRNI VENTIL DN 050</t>
  </si>
  <si>
    <t xml:space="preserve"> SKUPAJ SKLOP 16.: </t>
  </si>
  <si>
    <t>CEVI  IZ DUKTILNE LITINE STANDARDNI SPOJ  (STD, TYT)</t>
  </si>
  <si>
    <t>Cevi dolžine 6 m morajo biti izdelane na obojko (STD, TYTON ali podobno), najmanj v zahtevanem tlačnem razredu po standardu EN 545:2010; vključno z odgovarjajočimi tesnili. Zunanja zaščita mora biti  Zn + Al debeline 400 g/m2 - v razmerju minimalno 85 % Zn ter ostalo Al in druge kovine in končna zaščita MODRE BARVE. Notranja zaščita pa je cementna obloga po EN 545:2010 (cementna obloga mora biti narejena za pitno vodo, cement tipa CEM III ex BFC pa mora biti v skladu z EN197-1 z CE oznako (priložiti certifikat)). Opremljene morajo biti z odgovarjajočimi tesnili v skladi z EN 681-1 (priložen certifikat). Vse vrsta obojčnih tesnil oz. spojev mora biti zaradi zagotovitve kvaliteta spoja preizkušen  skupaj s cevmi (certifikat). Vse cevi so istega proizvajalca. Obvezno priložiti slovenski certifikat o ustreznosti za pitno vodo, slovenski certifikat o skladnosti s standardom ali od akreditirane evropske institucije za ponujen spoj cevi skupaj s tesnili, izjavo o lastnostih v skladu z veljavno slovensko zakonodajo, tehnične liste in ateste za ponujen material, ter izjavo proizvajalca o pričakovani življenjski dobi za ponujen material, ki bo vgrajen pod normalnimi pogoji obratovanja.</t>
  </si>
  <si>
    <t>Ponujamo proizvajalce:</t>
  </si>
  <si>
    <t>SKUPAJ</t>
  </si>
  <si>
    <t>CEV LTŽ  DN 080 C 64</t>
  </si>
  <si>
    <t>CEV LTŽ  DN 080 C 40</t>
  </si>
  <si>
    <t>CEV LTŽ  DN 100 C 64</t>
  </si>
  <si>
    <t>CEV LTŽ  DN 100 C 40</t>
  </si>
  <si>
    <t>CEV LTŽ  DN 125 C 64</t>
  </si>
  <si>
    <t>CEV LTŽ  DN 125 C 40</t>
  </si>
  <si>
    <t>CEV LTŽ  DN 150 C 64</t>
  </si>
  <si>
    <t>CEV LTŽ  DN 150 C 40</t>
  </si>
  <si>
    <t>CEV LTŽ  DN 200 C 64</t>
  </si>
  <si>
    <t>CEV LTŽ  DN 200 C 50</t>
  </si>
  <si>
    <t>CEV LTŽ  DN 200 C 40</t>
  </si>
  <si>
    <t>CEV LTŽ  DN 250 C 50</t>
  </si>
  <si>
    <t>CEV LTŽ  DN 250 C 40</t>
  </si>
  <si>
    <t>CEV LTŽ  DN 300 C 50</t>
  </si>
  <si>
    <t>CEV LTŽ  DN 300 C 40</t>
  </si>
  <si>
    <t>CEV LTŽ  DN 350 C 50</t>
  </si>
  <si>
    <t>CEV LTŽ  DN 350 C 40</t>
  </si>
  <si>
    <t>CEV LTŽ  DN 400 C 40</t>
  </si>
  <si>
    <t>CEV LTŽ  DN 400 C 30</t>
  </si>
  <si>
    <t>CEV LTŽ  DN 500 C 40</t>
  </si>
  <si>
    <t>CEV LTŽ  DN 500 C 30</t>
  </si>
  <si>
    <t>CEVI  IZ DUKTILNE LITINE NEIZVLEČNI SIDRANI SPOJ (TYTON-SIT+, STD Vi ali podobno)</t>
  </si>
  <si>
    <t>Cevi dolžine 6 m morajo biti izdelane na obojko za neizvlečni sidran spoj (STD-VI ali TYTON-SIT+ sli podobno), najmanj v zahtevanem tlačnem razredu po standardu EN 545:2010; vključno z odgovarjajočimi tesnili. Zunanja zaščita mora biti  Zn + Al debeline 400 g/m2 - v razmerju minimalno 85 % Zn ter ostalo Al in druge kovine in končna zaščita MODRE BARVE. Notranja zaščita pa je cementna obloga po EN 545:2010 (cementna obloga mora biti narejena za pitno vodo, cement tipa CEM III ex BFC pa mora biti v skladu z EN197-1 z CE oznako (priložiti certifikat)). Opremljene morajo biti z odgovarjajočimi tesnili v skladi z EN 681-1 (priložen certifikat). Vse vrsta obojčnih tesnil oz. spojev mora biti zaradi zagotovitve kvaliteta spoja preizkušen  skupaj s cevmi (certifikat). Vse cevi so istega proizvajalca. Obvezno priložiti slovenski certifikat o ustreznosti za pitno vodo, slovenski certifikat o skladnosti s standardom ali od akreditirane evropske institucije za ponujen spoj cevi skupaj s tesnili, izjavo o lastnostih v skladu z veljavno slovensko zakonodajo, tehnične liste in ateste za ponujen material, ter izjavo proizvajalca o pričakovani življenjski dobi za ponujen material, ki bo vgrajen pod normalnimi pogoji obratovanja.</t>
  </si>
  <si>
    <t>CEV LTŽ DN 200 C 64</t>
  </si>
  <si>
    <t>FAZONSKI KOSI IZ DUKTILNE LITINE NA OBOJKO  (STD, TYT)</t>
  </si>
  <si>
    <t>Fazonski kosi morajo biti izdelani na obojko (STD, TYT ali podobno) PN 16 do vključno DN150 in PN10 za večje dimenzije po standardu EN 545:2010; vključno z odgovarjajočimi tesnili. Zunanja in notranja zaščita mora biti  minimalno 70 mikronov po postopku kataforeze ali minimalno 250 mikronov po klasičnem postopku EPOKSI MODRA po EN 545:2010.  Opremljeni morajo biti z odgovarjajočimi tesnili v skladi z EN 681-1 (priložen certifikat). Vse vrsta obojčnih tesnil oz. spojev mora biti zaradi zagotovitve kvaliteta spoja preizkušen  skupaj s cevmi (certifikat).  Obvezno priložiti slovenski certifikat o ustreznosti za pitno vodo, slovenski certifikat o skladnosti s standardom ali od akreditirane evropske institucije za ponujen spoj cevi skupaj s tesnili, izjavo o lastnostih v skladu z veljavno slovensko zakonodajo, tehnične liste in ateste za ponujen material, ter izjavo proizvajalca o pričakovani življenjski dobi za ponujen material, ki bo vgrajen pod normalnimi pogoji obratovanja.</t>
  </si>
  <si>
    <t xml:space="preserve">EU KOMADI NA OBOJKO </t>
  </si>
  <si>
    <t>EU KOM DN 080</t>
  </si>
  <si>
    <t>EU KOM DN 100</t>
  </si>
  <si>
    <t>EU KOM DN 125</t>
  </si>
  <si>
    <t>EU KOM DN 150</t>
  </si>
  <si>
    <t>EU KOM DN 200</t>
  </si>
  <si>
    <t>EU KOM DN 250</t>
  </si>
  <si>
    <t>EU KOM DN 300</t>
  </si>
  <si>
    <t>EU KOM DN 350</t>
  </si>
  <si>
    <t>EU KOM DN 400</t>
  </si>
  <si>
    <t>EU KOM DN 500</t>
  </si>
  <si>
    <t xml:space="preserve">F KOMADI </t>
  </si>
  <si>
    <t>F KOM DN 80</t>
  </si>
  <si>
    <t>F KOM DN 100</t>
  </si>
  <si>
    <t>F KOM DN 125</t>
  </si>
  <si>
    <t>F KOM DN 150</t>
  </si>
  <si>
    <t>F KOM DN 200</t>
  </si>
  <si>
    <t>F KOM DN 250</t>
  </si>
  <si>
    <t>F KOM DN300</t>
  </si>
  <si>
    <t>F KOM DN350</t>
  </si>
  <si>
    <t>F KOM DN 400</t>
  </si>
  <si>
    <t>F KOM DN 500</t>
  </si>
  <si>
    <t>MMK LOKI NA OBOJKO</t>
  </si>
  <si>
    <t>MMK KOM 80/22°</t>
  </si>
  <si>
    <t>MMK KOM 80/45°</t>
  </si>
  <si>
    <t>MMK KOM 80/90°</t>
  </si>
  <si>
    <t>MMK KOM 100/11°</t>
  </si>
  <si>
    <t>MMK KOM 100/22°</t>
  </si>
  <si>
    <t>MMK KOM 100/45°</t>
  </si>
  <si>
    <t>MMK KOM 100/90°</t>
  </si>
  <si>
    <t>MMK KOM 125/11°</t>
  </si>
  <si>
    <t>MMK KOM 125/22°</t>
  </si>
  <si>
    <t>MMK KOM 125/45°</t>
  </si>
  <si>
    <t>MMK KOM 125/90°</t>
  </si>
  <si>
    <t>MMK KOM 150/22°</t>
  </si>
  <si>
    <t>MMK KOM 150/45°</t>
  </si>
  <si>
    <t>MMK KOM 150/90°</t>
  </si>
  <si>
    <t>MMK KOM 200/22°</t>
  </si>
  <si>
    <t>MMK KOM 200/45°</t>
  </si>
  <si>
    <t>MMK KOM 200/90°</t>
  </si>
  <si>
    <t>MMK KOM 250/11°</t>
  </si>
  <si>
    <t>MMK KOM 250/22°</t>
  </si>
  <si>
    <t>MMK KOM 250/45°</t>
  </si>
  <si>
    <t>MMK KOM 250/90°</t>
  </si>
  <si>
    <t>MMK KOM 300/22°</t>
  </si>
  <si>
    <t>MMK KOM 300/45°</t>
  </si>
  <si>
    <t>MMK KOM 300/90° </t>
  </si>
  <si>
    <t>MMK KOM 350/22°</t>
  </si>
  <si>
    <t>MMK KOM 350/45°</t>
  </si>
  <si>
    <t>MMK KOM 350/90° </t>
  </si>
  <si>
    <t>MMK KOM 400/22°</t>
  </si>
  <si>
    <t>MMK KOM 400/45°</t>
  </si>
  <si>
    <t>MMK KOM 400/90°</t>
  </si>
  <si>
    <t>MMK KOM 500/22°</t>
  </si>
  <si>
    <t>MMK KOM 500/45°</t>
  </si>
  <si>
    <t>MMA (T) KOMADI NA PRIROBNICO IN OBOJKI</t>
  </si>
  <si>
    <t>MMA KOM 100/80</t>
  </si>
  <si>
    <t>MMA KOM 100/100</t>
  </si>
  <si>
    <t>MMA KOM 125/80</t>
  </si>
  <si>
    <t>MMA KOM 125/100</t>
  </si>
  <si>
    <t>MMA KOM 125/125</t>
  </si>
  <si>
    <t>MMA KOM 150/80</t>
  </si>
  <si>
    <t>MMA KOM 150/100</t>
  </si>
  <si>
    <t>MMA KOM 150/150</t>
  </si>
  <si>
    <t>MMA KOM 200/80</t>
  </si>
  <si>
    <t>MMA KOM 200/100</t>
  </si>
  <si>
    <t>MMA KOM 200/150</t>
  </si>
  <si>
    <t>MMA KOM 200/200</t>
  </si>
  <si>
    <t>MMA KOM 250/80</t>
  </si>
  <si>
    <t>MMA KOM 250/100</t>
  </si>
  <si>
    <t>MMA KOM 250/150</t>
  </si>
  <si>
    <t>MMA KOM 250/200</t>
  </si>
  <si>
    <t>MMA KOM 250/250</t>
  </si>
  <si>
    <t>MMA KOM 300/100</t>
  </si>
  <si>
    <t>MMA KOM 300/150</t>
  </si>
  <si>
    <t>MMA KOM 300/300</t>
  </si>
  <si>
    <t>MMA KOM 350/150</t>
  </si>
  <si>
    <t>MMA KOM 350/200</t>
  </si>
  <si>
    <t>MMA KOM 350/300</t>
  </si>
  <si>
    <t>MMA KOM 400/150</t>
  </si>
  <si>
    <t>MMA KOM 400/200</t>
  </si>
  <si>
    <t>MMA KOM 400/300</t>
  </si>
  <si>
    <t>MMA KOM 500/500</t>
  </si>
  <si>
    <t>SIDRNA TESNILA TYTON-SIT+, STD Vi ALI PODOBNO.</t>
  </si>
  <si>
    <t>TESNILO DN 080</t>
  </si>
  <si>
    <t>TESNILO DN 100</t>
  </si>
  <si>
    <t>TESNILO DN 125</t>
  </si>
  <si>
    <t>TESNILO DN 150</t>
  </si>
  <si>
    <t>TESNILO DN 200</t>
  </si>
  <si>
    <t>TESNILO DN 250</t>
  </si>
  <si>
    <t>TESNILO DN 300</t>
  </si>
  <si>
    <t>TESNILO DN 350</t>
  </si>
  <si>
    <t>TESNILO DN 400</t>
  </si>
  <si>
    <t>TESNILO DN 500</t>
  </si>
  <si>
    <t>MAST ZA MAZANJE SPOJEV</t>
  </si>
  <si>
    <t>Ponudnik mora imeti v svoji ponudbi večjo posodo (cca. 850 g). Možna so tudi manjša odstopanja glede teže zato je enota mere "kg", da bo naročnik dobil primerljive cene glede na količino. Ponudnik mora izpolniti tudi zadnji del tabele iz katere bo jasno razvidno kako velike tube oziroma posode ponuja.</t>
  </si>
  <si>
    <t>Kg</t>
  </si>
  <si>
    <t>SKLOP 18: CEVI IN SPOJNI KOMADI IZ DUKTILNE LITINE SIDRNI RAZSTAVLJIVI SPOJI</t>
  </si>
  <si>
    <t>CEVI  IZ DUKTILNE LITINE SIDRANI RAZTAVLJIVI SPOJ (VRS, UNI Ve, ……)</t>
  </si>
  <si>
    <t>Cevi dolžine minimalno 5 m morajo biti izdelane na obojko z dvojnim utorom za sidrni rezstavljiv spoj (VRS, BLS, UNI VE, UNI VI, STD VE ali podobno), najmanj v zahtevanem tlačnem razredu po standardu EN 545:2010; vključno z odgovarjajočimi tesnili in razstzavljivim sidrnim spojem. Zunanja zaščita mora biti  Zn + Al debeline 400 g/m2 - v razmerju minimalno 85 % Zn ter ostalo Al in druge kovine in končna zaščita MODRE BARVE ali Zn debeline 200 g/m2 + PUR. Notranja zaščita pa je cementna obloga po EN 545:2010 (cementna obloga mora biti narejena s pitno vodo, cement tipa CEM III ex BFC pa mora biti v skladu z EN197-1 z CE oznako (priložiti certifikat)). Opremljene morajo biti z odgovarjajočimi tesnili v skladi z EN 681-1 (priložen certifikat). Vse vrsta obojčnih tesnil oz. spojev mora biti zaradi zagotovitve kvaliteta spoja preizkušen  skupaj s cevni (certifikat). Vse cevi so istega proizvajalce. Obvezno priložiti slovenski certifikat o ustreznosti za pitno vodo, slovenski certifikat o skladnosti s standardom ali od akreditirane evropske institucije za ponujen spoj cevi skupaj s tesnili, izjavo o lastnostih v skladu z veljavno slovensko zakonodajo, tehnične liste in ateste za ponujen material, ter izjavo proizvajalca o pričakovani življenjski dobi za ponujen material, ki bo vgrajen pod normalnimi pogoji obratovanja.</t>
  </si>
  <si>
    <t>CEV LTŽ  DN 080 C 100</t>
  </si>
  <si>
    <t>CEV LTŽ  DN 100 C 100</t>
  </si>
  <si>
    <t>FAZONSKI KOSI IZ DUKTILNE LITINE SIDRANI RAZSTAVLJIVI SPOJ (VRS, BLS, UNI Ve, UNI Vi, STD Ve ali podobno)</t>
  </si>
  <si>
    <t>Fazonski kosi morajo biti izdelani na obojko z dvojnim utorom za sidrani razstavljivi spoj (VRS, BLS, UNI Ve, UNI Vi, STD Ve ali podobno) PN 16 do vključno DN150 in PN 10 za večje dimenzije po standardu EN 545:2010; vključno z odgovarjajočimi tesnili in razstavljivim sidranim spojem. Zunanja in notranja zaščita mora biti  minimalno 70 mikronov po postopku kataforeze ali minimalno 250 mikronov po klasičnem postopku EPOKSI MODRA po EN 545:2010.   Obvezno priložiti slovenski certifikat o ustreznosti za pitno vodo, slovenski certifikat o skladnosti s standardom ali od akreditirane evropske institucije, izjavo o lastnostih v skladu z veljavno slovensko zakonodajo, tehnične liste in ateste za ponujen material, ter izjavo proizvajalca o pričakovani življenjski dobi za ponujen material, ki bo vgrajen pod normalnimi pogoji obratovanja.</t>
  </si>
  <si>
    <t>EU KOMADI NA ZAKLEP SIDRANI RAZSTAVLJIV SPOJ</t>
  </si>
  <si>
    <t>F KOMADI NA ZAKLEP SIDRANI RAZSTAVLJIV SPOJ</t>
  </si>
  <si>
    <t>F KOM DN 300</t>
  </si>
  <si>
    <t>MMK LOKI NA ZAKLEP SIDRANI RAZSTAVLJIV SPOJ</t>
  </si>
  <si>
    <t>MMA (T) KOMADI NA ZAKLEP SIDRANI RAZSTAVLJIV SPOJ</t>
  </si>
  <si>
    <t>REŠITEV ZA SPAJANJE V PRIMERU REZANJA CEVI (VAROVALNA OBJEMKA ALI SIDRNO TESNILO UNI Vi)</t>
  </si>
  <si>
    <t>OBJEMKA DN 080</t>
  </si>
  <si>
    <t>OBJEMKA DN 100</t>
  </si>
  <si>
    <t>OBJEMKA DN 125</t>
  </si>
  <si>
    <t>OBJEMKA DN 150</t>
  </si>
  <si>
    <t>OBJEMKA DN 200</t>
  </si>
  <si>
    <t>OBJEMKA DN 250</t>
  </si>
  <si>
    <t>OBJEMKA DN 300</t>
  </si>
  <si>
    <t>OBJEMKA DN 400</t>
  </si>
  <si>
    <t>OBJEMKA DN 500</t>
  </si>
  <si>
    <t xml:space="preserve">MAST ZA MAZANJE SPOJEV </t>
  </si>
  <si>
    <t>Cevi dolžine minimalno 5 m morajo biti izdelane na obojko (STD ali TYTON), najmanj v zahtevanem tlačnem razredu po standardu EN 545, vključno z odgovarjajočimi tesnili. Zunanja zaščita z cinkom in alumijijem minimalnim nanosom 400 g /m2  ter dodatno zaščitene z modrim epoxijem.  Notranja zaščita pa je cementna obloga po EN 545:2010. Obvezno priložiti slovenski certifikat o ustreznosti za pitno vodo, slovenski certifikat o skladnosti s standardom ali od akreditirane evropske institucije, izjava o lastnostih v skladu z veljavno slovensko zakonodajo, ter izjava proizvajalca o pričakovani življenjski dobi za ponujen material, ki bo vgrajen pod normalnimi pogoji obratovanja.</t>
  </si>
  <si>
    <t>CEV LTŽ  DN 080 C 50</t>
  </si>
  <si>
    <t>CEV LTŽ  DN 100 C 50</t>
  </si>
  <si>
    <t>CEV LTŽ  DN 125 C 50</t>
  </si>
  <si>
    <t>CEV LTŽ  DN 150 C 50</t>
  </si>
  <si>
    <t>CEV LTŽ  DN 400 C 64</t>
  </si>
  <si>
    <t>CEV LTŽ  DN 500 C 50</t>
  </si>
  <si>
    <t>Cevi dolžine minimalno 5 m morajo biti izdelane za neizvlečni sidrani spoj (TYTON-SIT, TYTON-SIT+, STD Vi ali podobno), najmanj v zahtevanem tlačnem razredu po standardu EN 545,  vključno z odgovarjajočimi tesnili. Zunanja zaščita z cinkom in alumijijem minimalnim nanosom 400 g /m2  ter dodatno zaščitene z modrim epoxijem. Notranja zaščita pa je cementna obloga po EN 545:2010. Obvezno priložiti slovenski certifikat o ustreznosti za pitno vodo, slovenski certifikat o skladnosti s standardom ali od akreditirane evropske institucije, izjava o lastnostih v skladu z veljavno slovensko zakonodajo, ter izjava proizvajalca o pričakovani življenjski dobi za ponujen material, ki bo vgrajen pod normalnimi pogoji obratovanja.</t>
  </si>
  <si>
    <t>Fazonski kosi morajo biti izdelani na obojko (STD, TYT ali podobno) PN 16 do vključno DN150 in PN10 za večje dimenzije po standardu EN 545:2010; vključno z odgovarjajočimi tesnili. Zunanja in notranja zaščita mora biti  minimalno 70 mikronov po postopku kataforeze ali minimalno 250 mikronov po klasičnem postopku EPOKSI MODRA po EN 545:2010.  Opremljeni morajo biti z odgovarjajočimi tesnili v skladi z EN 681-1 (priložen certifikat). Vse vrsta obojčnih tesnil oz. spojev mora biti zaradi zagotovitve kvaliteta spoja preizkušen  skupaj s cevni (certifikat).  Obvezno priložiti slovenski certifikat o ustreznosti za pitno vodo, slovenski certifikat o skladnosti s standardom ali od akreditirane evropske institucije za ponujen spoj cevi skupaj s tesnili, izjavo o lastnostih v skladu z veljavno slovensko zakonodajo, tehnične liste in ateste za ponujen material, ter izjavo proizvajalca o pričakovani življenjski dobi za ponujen material, ki bo vgrajen pod normalnimi pogoji obratovanja.</t>
  </si>
  <si>
    <t>Cevi dolžine minimalno 5 m morajo biti izdelane na obojko z dvojnim utorom za sidrni rezstavljiv spoj (VRS, BLS, UNI VE, UNI VI, STD VE ali podobno), najmanj v zahtevanem tlačnem razredu po standardu EN 545:2010; vključno z odgovarjajočimi tesnili in razstzavljivim sidrnim spojem. Zunanja zaščita mora biti  Zn z minimalnimim nanosom 400 g/m2 in končno zunanjo zaščito. Notranja zaščita pa je cementna obloga po EN 545:2010 (cementna obloga mora biti narejena s pitno vodo, cement tipa CEM III ex BFC pa mora biti v skladu z EN197-1 z CE oznako (priložiti certifikat)). Opremljene morajo biti z odgovarjajočimi tesnili v skladi z EN 681-1 (priložen certifikat). Vse vrsta obojčnih tesnil oz. spojev mora biti zaradi zagotovitve kvaliteta spoja preizkušen  skupaj s cevni (certifikat). Vse cevi so istega proizvajalce. Obvezno priložiti slovenski certifikat o ustreznosti za pitno vodo, slovenski certifikat o skladnosti s standardom ali od akreditirane evropske institucije za ponujen spoj cevi skupaj s tesnili, izjavo o lastnostih v skladu z veljavno slovensko zakonodajo, tehnične liste in ateste za ponujen material, ter izjavo proizvajalca o pričakovani življenjski dobi za ponujen material, ki bo vgrajen pod normalnimi pogoji obratovanja.</t>
  </si>
  <si>
    <t>REKAPITULACIJA</t>
  </si>
  <si>
    <t>SKLOP 20</t>
  </si>
  <si>
    <t>PRESS MATERIAL NERJAVNI IN FITINGI IZ MEDENINE</t>
  </si>
  <si>
    <t>NETO VREDNOST</t>
  </si>
  <si>
    <t>VREDNOST Z DDV</t>
  </si>
  <si>
    <t>SKLOP 19</t>
  </si>
  <si>
    <t>SKLOP 18</t>
  </si>
  <si>
    <t>SKLOP 17</t>
  </si>
  <si>
    <t>CEVI IN SPOJNI KOMADI IZ DUKTILNE LITINE SIDRNI - RAZSTAVLJIVI SPOJI</t>
  </si>
  <si>
    <t>CEVI IN SPOJNI KOMADI IZ DUKTILNE LITINE NAVADNI SPOJI</t>
  </si>
  <si>
    <t>CEVI IN FAZONSKI KOMADI IZ DUKTILNE LITINE - NAVADNI SPOJ MANJ ZAHTEVNI POGOJI VGRADNJE</t>
  </si>
  <si>
    <t>SKLOP 16</t>
  </si>
  <si>
    <t>JAŠKI VEČJI</t>
  </si>
  <si>
    <t>SKLOP 15</t>
  </si>
  <si>
    <t>SKLOP 14</t>
  </si>
  <si>
    <t>HOLANDCI ZA VODOMERE</t>
  </si>
  <si>
    <t>SPOJKE REPARATURNE</t>
  </si>
  <si>
    <t>SKLOP 13</t>
  </si>
  <si>
    <t>SKLOP 12</t>
  </si>
  <si>
    <t>CESTNE KAPE ZA EKSTREMNE POGOJE VGRADNJE</t>
  </si>
  <si>
    <t>SPOJKE IN ARMATURE ZA EKSTREMNE POGOJE VGRADNJE</t>
  </si>
  <si>
    <t>SKLOP 11</t>
  </si>
  <si>
    <t>SKLOP 10</t>
  </si>
  <si>
    <t>SKLOP 11. MEDPRIROBNIČNA TESNILA</t>
  </si>
  <si>
    <t>MEDPRIROBNIČNA TESNILA</t>
  </si>
  <si>
    <t xml:space="preserve">VENTILI POŠEVNOSEDEŽNI         </t>
  </si>
  <si>
    <t>VENTILI REDUCIRNI</t>
  </si>
  <si>
    <t>SKLOP 9</t>
  </si>
  <si>
    <t>SKLOP 8</t>
  </si>
  <si>
    <t>SKLOP 7</t>
  </si>
  <si>
    <t>CEVI ALKATEN IN PRIBOR</t>
  </si>
  <si>
    <t>RAZNA OSTALA ARMATURA</t>
  </si>
  <si>
    <t>SKLOP 6</t>
  </si>
  <si>
    <t>SKLOP 5</t>
  </si>
  <si>
    <t>SKLOP 4</t>
  </si>
  <si>
    <t>SKLOP 3</t>
  </si>
  <si>
    <t>SKLOP 2</t>
  </si>
  <si>
    <t>SKLOP 1</t>
  </si>
  <si>
    <t>OKLEPI IN PRIBOR</t>
  </si>
  <si>
    <t>LOPUTE IN PRIBOR</t>
  </si>
  <si>
    <t>HIDRANTI IN PRIBOR</t>
  </si>
  <si>
    <t>ZASUNI IN PRIBOR</t>
  </si>
  <si>
    <t>UNIVERZALNE SPOJKE</t>
  </si>
  <si>
    <t>FAZONSKI KOMADI PRIROBNIČNI</t>
  </si>
  <si>
    <t>8.2.1.</t>
  </si>
  <si>
    <t>8.2.2.</t>
  </si>
  <si>
    <t>8.3.</t>
  </si>
  <si>
    <t>8.3.3.</t>
  </si>
  <si>
    <t>8.3.4.</t>
  </si>
  <si>
    <t>8.3.5.</t>
  </si>
  <si>
    <t>8.3.6.</t>
  </si>
  <si>
    <t>8.3.7.</t>
  </si>
  <si>
    <t>SKLOP 17. CEVI IN SPOJNI KOMADI IZ DUKTILNE LITINE NAVADNI SPOJI</t>
  </si>
  <si>
    <t>17.1.</t>
  </si>
  <si>
    <t>17.2.</t>
  </si>
  <si>
    <t>17.3.</t>
  </si>
  <si>
    <t>17.4.</t>
  </si>
  <si>
    <t>18.1.</t>
  </si>
  <si>
    <t>18.2.</t>
  </si>
  <si>
    <t>18.2.1.</t>
  </si>
  <si>
    <t>18.2.2.</t>
  </si>
  <si>
    <t>18.2.3.</t>
  </si>
  <si>
    <t>18.2.4.</t>
  </si>
  <si>
    <t>18.2.5.</t>
  </si>
  <si>
    <t>18.3.</t>
  </si>
  <si>
    <t>SKLOP 19: CEVI IN FAZONSKI KOMADI IZ DUKTILNE LITINE NAVADNI SPOJI - MANJ ZAHTEVNIH POGOJIH VGRADNJE</t>
  </si>
  <si>
    <t xml:space="preserve">SKLOP št. 19.1: CEVI IN FAZONSKI KOMADI IZ DUKTILNE LITINE SIDRNI RAZSTAVLJIVI SPOJI - MANJ ZAHTEVNIH POGOJIH VGRADNJE </t>
  </si>
  <si>
    <t xml:space="preserve"> SKUPAJ SKLOP 17: </t>
  </si>
  <si>
    <t xml:space="preserve"> SKUPAJ SKLOP 18 : </t>
  </si>
  <si>
    <t xml:space="preserve"> SKUPAJ SKLOP 19: </t>
  </si>
  <si>
    <t xml:space="preserve"> SKUPAJ SKLOP 20 : </t>
  </si>
  <si>
    <t>Zunanja zaščita vgradne garniture mora biti izdelana iz PE materiala. Zunanji spodnji del garniture do vključno DN 200 mora biti izdelan iz nodularne litine, imeti mora navoj, ki omogoča pritrditev na zasun brez dodatnih zatičev ali vijakov skozi vreteno zasuna. Notranji kovisnki deli moraji biti vroče cinkani. Spodnji del notranjega teleskopa mora biti izdelan iz polne kvadratne palice, dimenzije min. 20x20 mm. Konstrukcija garniture mora omogočati enostavno fiksiranje garniture na posložno ploščo v litoželezni cestni kapi. Sklopka, ki povezuje vreteno zasuna in drog garniture, mora biti izdelana iz nerjavne ali nodularne litine. Standarnde dolžine vgradnih garnitur morajo biti dolžine L=3000 mm.</t>
  </si>
  <si>
    <t>Trak je dobavljiv v kolutih. V enem kolutu je ………. m oziroma ……. kg.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</si>
</sst>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0_ ;\-#,##0.0000\ "/>
    <numFmt numFmtId="165" formatCode="_-* #,##0.00\ [$€-1]_-;\-* #,##0.00\ [$€-1]_-;_-* &quot;-&quot;??\ [$€-1]_-;_-@_-"/>
    <numFmt numFmtId="166" formatCode="#,##0.00_ ;\-#,##0.00\ "/>
    <numFmt numFmtId="167" formatCode="#,##0.00\ [$€-1]"/>
  </numFmts>
  <fonts count="24" x14ac:knownFonts="1">
    <font>
      <sz val="11"/>
      <color theme="1"/>
      <name val="Calibri"/>
      <family val="2"/>
      <charset val="238"/>
      <scheme val="minor"/>
    </font>
    <font>
      <b/>
      <sz val="10"/>
      <color rgb="FFFF0000"/>
      <name val="Arial"/>
      <family val="2"/>
      <charset val="238"/>
    </font>
    <font>
      <b/>
      <sz val="10"/>
      <color rgb="FF333399"/>
      <name val="Arial"/>
      <family val="2"/>
      <charset val="238"/>
    </font>
    <font>
      <b/>
      <sz val="10"/>
      <color rgb="FF008080"/>
      <name val="Arial"/>
      <family val="2"/>
      <charset val="238"/>
    </font>
    <font>
      <sz val="10"/>
      <color rgb="FF333399"/>
      <name val="Arial"/>
      <family val="2"/>
      <charset val="238"/>
    </font>
    <font>
      <sz val="10"/>
      <color theme="1"/>
      <name val="Arial"/>
      <family val="2"/>
      <charset val="238"/>
    </font>
    <font>
      <b/>
      <sz val="10"/>
      <color rgb="FF003399"/>
      <name val="Arial"/>
      <family val="2"/>
      <charset val="238"/>
    </font>
    <font>
      <b/>
      <sz val="10"/>
      <color rgb="FF000000"/>
      <name val="Arial"/>
      <family val="2"/>
      <charset val="238"/>
    </font>
    <font>
      <b/>
      <sz val="10"/>
      <color theme="1"/>
      <name val="Arial"/>
      <family val="2"/>
      <charset val="238"/>
    </font>
    <font>
      <sz val="10"/>
      <color theme="1"/>
      <name val="Times New Roman"/>
      <family val="1"/>
      <charset val="238"/>
    </font>
    <font>
      <b/>
      <sz val="10"/>
      <color theme="3" tint="0.39997558519241921"/>
      <name val="Arial"/>
      <family val="2"/>
      <charset val="238"/>
    </font>
    <font>
      <b/>
      <sz val="10"/>
      <color theme="1"/>
      <name val="Calibri"/>
      <family val="2"/>
      <charset val="238"/>
      <scheme val="minor"/>
    </font>
    <font>
      <b/>
      <u/>
      <sz val="10"/>
      <color theme="1"/>
      <name val="Calibri"/>
      <family val="2"/>
      <charset val="238"/>
      <scheme val="minor"/>
    </font>
    <font>
      <sz val="10"/>
      <color theme="1"/>
      <name val="Calibri"/>
      <family val="2"/>
      <charset val="238"/>
      <scheme val="minor"/>
    </font>
    <font>
      <sz val="10"/>
      <name val="Arial CE"/>
      <family val="2"/>
      <charset val="238"/>
    </font>
    <font>
      <sz val="10"/>
      <color rgb="FF000000"/>
      <name val="Arial"/>
      <family val="2"/>
      <charset val="238"/>
    </font>
    <font>
      <b/>
      <sz val="10"/>
      <color rgb="FF003399"/>
      <name val="Calibri"/>
      <family val="2"/>
      <charset val="238"/>
      <scheme val="minor"/>
    </font>
    <font>
      <b/>
      <sz val="10"/>
      <color rgb="FF00B0F0"/>
      <name val="Arial"/>
      <family val="2"/>
      <charset val="238"/>
    </font>
    <font>
      <sz val="10"/>
      <color rgb="FFFF0000"/>
      <name val="Arial"/>
      <family val="2"/>
      <charset val="238"/>
    </font>
    <font>
      <sz val="10"/>
      <color rgb="FFFF0000"/>
      <name val="Calibri"/>
      <family val="2"/>
      <charset val="238"/>
      <scheme val="minor"/>
    </font>
    <font>
      <sz val="10"/>
      <name val="Arial"/>
      <family val="2"/>
      <charset val="238"/>
    </font>
    <font>
      <sz val="10"/>
      <color theme="4" tint="-0.249977111117893"/>
      <name val="Arial"/>
      <family val="2"/>
      <charset val="238"/>
    </font>
    <font>
      <b/>
      <sz val="14"/>
      <color rgb="FF003399"/>
      <name val="Arial"/>
      <family val="2"/>
      <charset val="238"/>
    </font>
    <font>
      <sz val="10"/>
      <color rgb="FF003399"/>
      <name val="Arial"/>
      <family val="2"/>
      <charset val="238"/>
    </font>
  </fonts>
  <fills count="4">
    <fill>
      <patternFill patternType="none"/>
    </fill>
    <fill>
      <patternFill patternType="gray125"/>
    </fill>
    <fill>
      <patternFill patternType="solid">
        <fgColor rgb="FF33CCCC"/>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right/>
      <top/>
      <bottom style="medium">
        <color indexed="64"/>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147">
    <xf numFmtId="0" fontId="0" fillId="0" borderId="0" xfId="0"/>
    <xf numFmtId="0" fontId="2" fillId="0" borderId="0" xfId="0" applyFont="1" applyAlignment="1">
      <alignment vertical="center"/>
    </xf>
    <xf numFmtId="0" fontId="3" fillId="0" borderId="2" xfId="0" applyFont="1" applyBorder="1" applyAlignment="1">
      <alignment vertical="center"/>
    </xf>
    <xf numFmtId="0" fontId="3" fillId="0" borderId="3" xfId="0" applyFont="1" applyBorder="1" applyAlignment="1">
      <alignment vertical="center"/>
    </xf>
    <xf numFmtId="0" fontId="3" fillId="0" borderId="1" xfId="0" applyFont="1" applyBorder="1" applyAlignment="1">
      <alignment horizontal="right" vertical="center"/>
    </xf>
    <xf numFmtId="0" fontId="2" fillId="0" borderId="7" xfId="0" applyFont="1" applyBorder="1" applyAlignment="1">
      <alignment horizontal="left" vertical="center" wrapText="1"/>
    </xf>
    <xf numFmtId="0" fontId="3" fillId="0" borderId="4" xfId="0" applyFont="1" applyBorder="1" applyAlignment="1">
      <alignment horizontal="right" vertical="center"/>
    </xf>
    <xf numFmtId="0" fontId="4" fillId="0" borderId="6" xfId="0" applyFont="1" applyBorder="1" applyAlignment="1">
      <alignment horizontal="right" vertical="center"/>
    </xf>
    <xf numFmtId="0" fontId="5" fillId="0" borderId="0" xfId="0" applyFont="1" applyAlignment="1">
      <alignment horizontal="justify" vertical="center" wrapText="1"/>
    </xf>
    <xf numFmtId="0" fontId="2" fillId="0" borderId="0" xfId="0" applyFont="1" applyAlignment="1">
      <alignment horizontal="center" vertical="center" wrapText="1"/>
    </xf>
    <xf numFmtId="0" fontId="1" fillId="0" borderId="0" xfId="0" applyFont="1" applyAlignment="1">
      <alignment horizontal="center" vertical="center" wrapText="1"/>
    </xf>
    <xf numFmtId="0" fontId="3" fillId="0" borderId="1" xfId="0" applyFont="1" applyBorder="1" applyAlignment="1">
      <alignment horizontal="left" vertical="center"/>
    </xf>
    <xf numFmtId="0" fontId="9" fillId="0" borderId="0" xfId="0" applyFont="1" applyAlignment="1">
      <alignment vertical="center" wrapText="1"/>
    </xf>
    <xf numFmtId="17" fontId="9" fillId="0" borderId="0" xfId="0" applyNumberFormat="1" applyFont="1" applyAlignment="1">
      <alignment vertical="center" wrapText="1"/>
    </xf>
    <xf numFmtId="0" fontId="9" fillId="0" borderId="0" xfId="0" applyFont="1" applyAlignment="1">
      <alignment vertical="top" wrapText="1"/>
    </xf>
    <xf numFmtId="0" fontId="8" fillId="0" borderId="0" xfId="0" applyFont="1" applyAlignment="1">
      <alignment vertical="center" wrapText="1"/>
    </xf>
    <xf numFmtId="0" fontId="2" fillId="0" borderId="0" xfId="0" applyFont="1" applyAlignment="1">
      <alignment vertical="center" wrapText="1"/>
    </xf>
    <xf numFmtId="0" fontId="12" fillId="0" borderId="0" xfId="0" applyFont="1"/>
    <xf numFmtId="0" fontId="13" fillId="0" borderId="0" xfId="0" applyFont="1"/>
    <xf numFmtId="0" fontId="5" fillId="0" borderId="0" xfId="0" applyFont="1"/>
    <xf numFmtId="0" fontId="7" fillId="0" borderId="0" xfId="0" applyFont="1" applyAlignment="1">
      <alignment horizontal="right" vertical="center"/>
    </xf>
    <xf numFmtId="0" fontId="5" fillId="0" borderId="7" xfId="0" applyFont="1" applyBorder="1" applyAlignment="1">
      <alignment vertical="center" wrapText="1"/>
    </xf>
    <xf numFmtId="0" fontId="5" fillId="0" borderId="0" xfId="0" applyFont="1" applyAlignment="1">
      <alignment horizontal="right" vertical="center" wrapText="1"/>
    </xf>
    <xf numFmtId="0" fontId="5" fillId="0" borderId="0" xfId="0" applyFont="1" applyAlignment="1">
      <alignment horizontal="justify" vertical="center"/>
    </xf>
    <xf numFmtId="0" fontId="5" fillId="0" borderId="0" xfId="0" applyFont="1" applyAlignment="1">
      <alignment horizontal="left" vertical="center" wrapText="1"/>
    </xf>
    <xf numFmtId="0" fontId="2" fillId="0" borderId="0" xfId="0" applyFont="1" applyAlignment="1">
      <alignment horizontal="center" vertical="center"/>
    </xf>
    <xf numFmtId="0" fontId="2" fillId="2" borderId="0" xfId="0" applyFont="1" applyFill="1" applyAlignment="1">
      <alignment vertical="center" wrapText="1"/>
    </xf>
    <xf numFmtId="0" fontId="5" fillId="0" borderId="1" xfId="0" applyFont="1" applyBorder="1"/>
    <xf numFmtId="164" fontId="14" fillId="0" borderId="1" xfId="0" applyNumberFormat="1" applyFont="1" applyBorder="1" applyProtection="1">
      <protection locked="0"/>
    </xf>
    <xf numFmtId="1" fontId="14" fillId="0" borderId="1" xfId="0" applyNumberFormat="1" applyFont="1" applyBorder="1" applyProtection="1">
      <protection locked="0"/>
    </xf>
    <xf numFmtId="165" fontId="14" fillId="0" borderId="1" xfId="0" applyNumberFormat="1" applyFont="1" applyBorder="1" applyAlignment="1">
      <alignment vertical="center" wrapText="1"/>
    </xf>
    <xf numFmtId="165" fontId="5" fillId="0" borderId="0" xfId="0" applyNumberFormat="1" applyFont="1"/>
    <xf numFmtId="164" fontId="14" fillId="0" borderId="0" xfId="0" applyNumberFormat="1" applyFont="1" applyProtection="1">
      <protection locked="0"/>
    </xf>
    <xf numFmtId="1" fontId="14" fillId="0" borderId="0" xfId="0" applyNumberFormat="1" applyFont="1" applyProtection="1">
      <protection locked="0"/>
    </xf>
    <xf numFmtId="165" fontId="14" fillId="0" borderId="0" xfId="0" applyNumberFormat="1" applyFont="1" applyAlignment="1">
      <alignment vertical="center" wrapText="1"/>
    </xf>
    <xf numFmtId="165" fontId="7" fillId="0" borderId="0" xfId="0" applyNumberFormat="1" applyFont="1" applyAlignment="1">
      <alignment vertical="center"/>
    </xf>
    <xf numFmtId="0" fontId="11" fillId="0" borderId="0" xfId="0" applyFont="1"/>
    <xf numFmtId="0" fontId="5" fillId="0" borderId="7" xfId="0" applyFont="1" applyBorder="1"/>
    <xf numFmtId="0" fontId="13" fillId="0" borderId="0" xfId="0" applyFont="1" applyAlignment="1">
      <alignment horizontal="left" vertical="center"/>
    </xf>
    <xf numFmtId="0" fontId="2" fillId="2" borderId="0" xfId="0" applyFont="1" applyFill="1" applyAlignment="1">
      <alignment vertical="center"/>
    </xf>
    <xf numFmtId="0" fontId="5" fillId="0" borderId="1" xfId="0" applyFont="1" applyBorder="1" applyAlignment="1">
      <alignment wrapText="1"/>
    </xf>
    <xf numFmtId="0" fontId="5" fillId="0" borderId="0" xfId="0" applyFont="1" applyAlignment="1">
      <alignment wrapText="1"/>
    </xf>
    <xf numFmtId="165" fontId="14" fillId="0" borderId="1" xfId="0" applyNumberFormat="1" applyFont="1" applyBorder="1" applyAlignment="1">
      <alignment vertical="center"/>
    </xf>
    <xf numFmtId="0" fontId="5" fillId="0" borderId="7" xfId="0" applyFont="1" applyBorder="1" applyAlignment="1">
      <alignment vertical="center"/>
    </xf>
    <xf numFmtId="166" fontId="14" fillId="0" borderId="1" xfId="0" applyNumberFormat="1" applyFont="1" applyBorder="1" applyProtection="1">
      <protection locked="0"/>
    </xf>
    <xf numFmtId="166" fontId="14" fillId="0" borderId="0" xfId="0" applyNumberFormat="1" applyFont="1" applyProtection="1">
      <protection locked="0"/>
    </xf>
    <xf numFmtId="0" fontId="8" fillId="0" borderId="0" xfId="0" applyFont="1"/>
    <xf numFmtId="0" fontId="5" fillId="0" borderId="1" xfId="0" applyFont="1" applyBorder="1" applyAlignment="1">
      <alignment vertical="center" wrapText="1"/>
    </xf>
    <xf numFmtId="0" fontId="5" fillId="0" borderId="1" xfId="0" applyFont="1" applyBorder="1" applyAlignment="1">
      <alignment vertical="center"/>
    </xf>
    <xf numFmtId="0" fontId="13" fillId="0" borderId="0" xfId="0" applyFont="1" applyAlignment="1">
      <alignment vertical="top"/>
    </xf>
    <xf numFmtId="0" fontId="15" fillId="0" borderId="5" xfId="0" applyFont="1" applyBorder="1" applyAlignment="1">
      <alignment horizontal="left" vertical="center" wrapText="1"/>
    </xf>
    <xf numFmtId="0" fontId="15" fillId="0" borderId="1" xfId="0" applyFont="1" applyBorder="1" applyAlignment="1">
      <alignment horizontal="left" vertical="center" wrapText="1"/>
    </xf>
    <xf numFmtId="0" fontId="15" fillId="0" borderId="1" xfId="0" applyFont="1" applyBorder="1" applyAlignment="1">
      <alignment horizontal="right" vertical="center" wrapText="1"/>
    </xf>
    <xf numFmtId="0" fontId="15" fillId="0" borderId="1" xfId="0" applyFont="1" applyBorder="1" applyAlignment="1">
      <alignment horizontal="center" vertical="center"/>
    </xf>
    <xf numFmtId="164" fontId="14" fillId="3" borderId="1" xfId="0" applyNumberFormat="1" applyFont="1" applyFill="1" applyBorder="1" applyProtection="1">
      <protection locked="0"/>
    </xf>
    <xf numFmtId="164" fontId="14" fillId="0" borderId="1" xfId="0" applyNumberFormat="1" applyFont="1" applyBorder="1" applyAlignment="1" applyProtection="1">
      <alignment vertical="center"/>
      <protection locked="0"/>
    </xf>
    <xf numFmtId="0" fontId="5" fillId="0" borderId="0" xfId="0" applyFont="1" applyAlignment="1">
      <alignment horizontal="center"/>
    </xf>
    <xf numFmtId="0" fontId="13" fillId="0" borderId="0" xfId="0" applyFont="1" applyAlignment="1">
      <alignment wrapText="1"/>
    </xf>
    <xf numFmtId="0" fontId="15" fillId="0" borderId="0" xfId="0" applyFont="1"/>
    <xf numFmtId="0" fontId="3" fillId="0" borderId="3" xfId="0" applyFont="1" applyBorder="1" applyAlignment="1">
      <alignment horizontal="left" vertical="center"/>
    </xf>
    <xf numFmtId="166" fontId="14" fillId="0" borderId="1" xfId="0" applyNumberFormat="1" applyFont="1" applyBorder="1" applyAlignment="1" applyProtection="1">
      <alignment horizontal="right" vertical="center"/>
      <protection locked="0"/>
    </xf>
    <xf numFmtId="0" fontId="5" fillId="0" borderId="0" xfId="0" applyFont="1" applyAlignment="1">
      <alignment horizontal="center" vertical="center"/>
    </xf>
    <xf numFmtId="0" fontId="13" fillId="0" borderId="0" xfId="0" applyFont="1" applyAlignment="1">
      <alignment horizontal="center" vertical="center"/>
    </xf>
    <xf numFmtId="0" fontId="13" fillId="0" borderId="0" xfId="0" applyFont="1" applyAlignment="1">
      <alignment horizontal="center"/>
    </xf>
    <xf numFmtId="0" fontId="8" fillId="0" borderId="0" xfId="0" applyFont="1" applyAlignment="1">
      <alignment horizontal="right" vertical="top" wrapText="1"/>
    </xf>
    <xf numFmtId="0" fontId="8" fillId="0" borderId="0" xfId="0" applyFont="1" applyAlignment="1">
      <alignment horizontal="left" vertical="center" wrapText="1"/>
    </xf>
    <xf numFmtId="0" fontId="4" fillId="0" borderId="0" xfId="0" applyFont="1" applyAlignment="1">
      <alignment horizontal="center" vertical="center" wrapText="1"/>
    </xf>
    <xf numFmtId="0" fontId="5" fillId="0" borderId="8" xfId="0" applyFont="1" applyBorder="1" applyAlignment="1">
      <alignment horizontal="left" vertical="center" wrapText="1"/>
    </xf>
    <xf numFmtId="0" fontId="5" fillId="0" borderId="1" xfId="0" applyFont="1" applyBorder="1" applyAlignment="1">
      <alignment horizontal="left" vertical="center" wrapText="1"/>
    </xf>
    <xf numFmtId="0" fontId="5" fillId="0" borderId="1" xfId="0" applyFont="1" applyBorder="1" applyAlignment="1">
      <alignment horizontal="right" vertical="center" wrapText="1"/>
    </xf>
    <xf numFmtId="167" fontId="5" fillId="0" borderId="1" xfId="0" applyNumberFormat="1" applyFont="1" applyBorder="1" applyAlignment="1">
      <alignment horizontal="right" vertical="center" wrapText="1"/>
    </xf>
    <xf numFmtId="0" fontId="19" fillId="0" borderId="0" xfId="0" applyFont="1"/>
    <xf numFmtId="0" fontId="5" fillId="0" borderId="0" xfId="0" applyFont="1" applyAlignment="1">
      <alignment horizontal="left" vertical="top" wrapText="1"/>
    </xf>
    <xf numFmtId="0" fontId="8" fillId="0" borderId="0" xfId="0" applyFont="1" applyAlignment="1">
      <alignment horizontal="right" vertical="center" wrapText="1"/>
    </xf>
    <xf numFmtId="167" fontId="8" fillId="0" borderId="0" xfId="0" applyNumberFormat="1" applyFont="1" applyAlignment="1">
      <alignment horizontal="right" vertical="center" wrapText="1"/>
    </xf>
    <xf numFmtId="0" fontId="4" fillId="0" borderId="0" xfId="0" applyFont="1" applyAlignment="1">
      <alignment vertical="center" wrapText="1"/>
    </xf>
    <xf numFmtId="167" fontId="5" fillId="0" borderId="0" xfId="0" applyNumberFormat="1" applyFont="1" applyAlignment="1">
      <alignment horizontal="right" vertical="center" wrapText="1"/>
    </xf>
    <xf numFmtId="0" fontId="5" fillId="0" borderId="0" xfId="0" applyFont="1" applyAlignment="1">
      <alignment vertical="top" wrapText="1"/>
    </xf>
    <xf numFmtId="0" fontId="8" fillId="0" borderId="0" xfId="0" applyFont="1" applyAlignment="1">
      <alignment vertical="center"/>
    </xf>
    <xf numFmtId="0" fontId="3" fillId="0" borderId="1" xfId="0" applyFont="1" applyBorder="1" applyAlignment="1">
      <alignment vertical="center"/>
    </xf>
    <xf numFmtId="165" fontId="5" fillId="0" borderId="0" xfId="0" applyNumberFormat="1" applyFont="1" applyAlignment="1">
      <alignment vertical="top"/>
    </xf>
    <xf numFmtId="0" fontId="7" fillId="0" borderId="0" xfId="0" applyFont="1" applyAlignment="1">
      <alignment vertical="center"/>
    </xf>
    <xf numFmtId="0" fontId="7" fillId="0" borderId="0" xfId="0" applyFont="1" applyAlignment="1">
      <alignment horizontal="right" vertical="center" wrapText="1"/>
    </xf>
    <xf numFmtId="165" fontId="7" fillId="0" borderId="0" xfId="0" applyNumberFormat="1" applyFont="1" applyAlignment="1">
      <alignment horizontal="center" vertical="center"/>
    </xf>
    <xf numFmtId="0" fontId="5" fillId="0" borderId="9" xfId="0" applyFont="1" applyBorder="1" applyAlignment="1">
      <alignment horizontal="right" vertical="center" wrapText="1"/>
    </xf>
    <xf numFmtId="0" fontId="20" fillId="0" borderId="1" xfId="0" applyFont="1" applyBorder="1" applyAlignment="1">
      <alignment horizontal="left" vertical="center" wrapText="1"/>
    </xf>
    <xf numFmtId="167" fontId="20" fillId="0" borderId="1" xfId="0" applyNumberFormat="1" applyFont="1" applyBorder="1" applyAlignment="1">
      <alignment horizontal="right" vertical="center" wrapText="1"/>
    </xf>
    <xf numFmtId="0" fontId="8" fillId="0" borderId="0" xfId="0" applyFont="1" applyAlignment="1">
      <alignment horizontal="left" vertical="center"/>
    </xf>
    <xf numFmtId="167" fontId="15" fillId="0" borderId="0" xfId="0" applyNumberFormat="1" applyFont="1" applyAlignment="1">
      <alignment horizontal="right" vertical="center" wrapText="1"/>
    </xf>
    <xf numFmtId="167" fontId="5" fillId="0" borderId="9" xfId="0" applyNumberFormat="1" applyFont="1" applyBorder="1" applyAlignment="1">
      <alignment horizontal="right" vertical="center" wrapText="1"/>
    </xf>
    <xf numFmtId="0" fontId="5" fillId="0" borderId="0" xfId="0" applyFont="1" applyAlignment="1">
      <alignment horizontal="justify" vertical="top"/>
    </xf>
    <xf numFmtId="0" fontId="20" fillId="0" borderId="1" xfId="0" applyFont="1" applyBorder="1" applyAlignment="1">
      <alignment horizontal="right" vertical="center" wrapText="1"/>
    </xf>
    <xf numFmtId="0" fontId="5" fillId="0" borderId="0" xfId="0" applyFont="1" applyAlignment="1">
      <alignment horizontal="right" vertical="center"/>
    </xf>
    <xf numFmtId="165" fontId="13" fillId="0" borderId="0" xfId="0" applyNumberFormat="1" applyFont="1"/>
    <xf numFmtId="1" fontId="14" fillId="0" borderId="1" xfId="0" applyNumberFormat="1" applyFont="1" applyBorder="1" applyAlignment="1" applyProtection="1">
      <alignment vertical="center"/>
      <protection locked="0"/>
    </xf>
    <xf numFmtId="0" fontId="12" fillId="0" borderId="0" xfId="0" applyFont="1" applyAlignment="1">
      <alignment wrapText="1"/>
    </xf>
    <xf numFmtId="0" fontId="3" fillId="0" borderId="2" xfId="0" applyFont="1" applyBorder="1" applyAlignment="1">
      <alignment vertical="center" wrapText="1"/>
    </xf>
    <xf numFmtId="0" fontId="3" fillId="0" borderId="3" xfId="0" applyFont="1" applyBorder="1" applyAlignment="1">
      <alignment vertical="center" wrapText="1"/>
    </xf>
    <xf numFmtId="164" fontId="14" fillId="0" borderId="1" xfId="0" applyNumberFormat="1" applyFont="1" applyBorder="1" applyAlignment="1" applyProtection="1">
      <alignment wrapText="1"/>
      <protection locked="0"/>
    </xf>
    <xf numFmtId="1" fontId="14" fillId="0" borderId="1" xfId="0" applyNumberFormat="1" applyFont="1" applyBorder="1" applyAlignment="1" applyProtection="1">
      <alignment wrapText="1"/>
      <protection locked="0"/>
    </xf>
    <xf numFmtId="3" fontId="5" fillId="0" borderId="1" xfId="0" applyNumberFormat="1" applyFont="1" applyBorder="1" applyAlignment="1">
      <alignment wrapText="1"/>
    </xf>
    <xf numFmtId="164" fontId="14" fillId="0" borderId="1" xfId="0" applyNumberFormat="1" applyFont="1" applyBorder="1" applyAlignment="1" applyProtection="1">
      <alignment vertical="center" wrapText="1"/>
      <protection locked="0"/>
    </xf>
    <xf numFmtId="0" fontId="2" fillId="0" borderId="0" xfId="0" applyFont="1" applyAlignment="1">
      <alignment vertical="top" wrapText="1"/>
    </xf>
    <xf numFmtId="165" fontId="7" fillId="0" borderId="0" xfId="0" applyNumberFormat="1" applyFont="1" applyAlignment="1">
      <alignment vertical="center" wrapText="1"/>
    </xf>
    <xf numFmtId="0" fontId="5" fillId="0" borderId="7" xfId="0" applyFont="1" applyBorder="1" applyAlignment="1">
      <alignment wrapText="1"/>
    </xf>
    <xf numFmtId="0" fontId="13" fillId="0" borderId="0" xfId="0" applyFont="1" applyAlignment="1">
      <alignment horizontal="left" vertical="center" wrapText="1"/>
    </xf>
    <xf numFmtId="0" fontId="23" fillId="0" borderId="0" xfId="0" applyFont="1"/>
    <xf numFmtId="16" fontId="9" fillId="0" borderId="0" xfId="0" applyNumberFormat="1" applyFont="1" applyAlignment="1">
      <alignment vertical="center" wrapText="1"/>
    </xf>
    <xf numFmtId="0" fontId="3" fillId="0" borderId="0" xfId="0" applyFont="1" applyAlignment="1">
      <alignment vertical="center"/>
    </xf>
    <xf numFmtId="0" fontId="2" fillId="0" borderId="0" xfId="0" applyFont="1" applyAlignment="1">
      <alignment horizontal="left" vertical="center" wrapText="1"/>
    </xf>
    <xf numFmtId="0" fontId="5" fillId="0" borderId="4" xfId="0" applyFont="1" applyBorder="1" applyAlignment="1">
      <alignment horizontal="left" vertical="center" wrapText="1"/>
    </xf>
    <xf numFmtId="0" fontId="18" fillId="0" borderId="0" xfId="0" applyFont="1" applyAlignment="1">
      <alignment horizontal="left" vertical="top" wrapText="1"/>
    </xf>
    <xf numFmtId="0" fontId="18" fillId="0" borderId="0" xfId="0" applyFont="1" applyAlignment="1">
      <alignment horizontal="left" vertical="center" wrapText="1"/>
    </xf>
    <xf numFmtId="0" fontId="13" fillId="0" borderId="0" xfId="0" applyFont="1" applyAlignment="1">
      <alignment horizontal="right"/>
    </xf>
    <xf numFmtId="0" fontId="5" fillId="0" borderId="7" xfId="0" applyFont="1" applyBorder="1" applyAlignment="1">
      <alignment horizontal="justify" vertical="center" wrapText="1"/>
    </xf>
    <xf numFmtId="0" fontId="0" fillId="0" borderId="7" xfId="0" applyBorder="1"/>
    <xf numFmtId="0" fontId="8" fillId="0" borderId="0" xfId="0" applyFont="1" applyAlignment="1">
      <alignment horizontal="center" vertical="center" wrapText="1"/>
    </xf>
    <xf numFmtId="0" fontId="13" fillId="0" borderId="0" xfId="0" applyFont="1"/>
    <xf numFmtId="0" fontId="2" fillId="2" borderId="0" xfId="0" applyFont="1" applyFill="1" applyAlignment="1">
      <alignment horizontal="center" vertical="center" wrapText="1"/>
    </xf>
    <xf numFmtId="0" fontId="5" fillId="0" borderId="0" xfId="0" applyFont="1" applyAlignment="1">
      <alignment horizontal="left" vertical="center"/>
    </xf>
    <xf numFmtId="0" fontId="5" fillId="0" borderId="0" xfId="0" applyFont="1" applyAlignment="1">
      <alignment horizontal="left" vertical="center" wrapText="1"/>
    </xf>
    <xf numFmtId="0" fontId="6" fillId="0" borderId="0" xfId="0" applyFont="1" applyAlignment="1">
      <alignment horizontal="center" vertical="center" wrapText="1"/>
    </xf>
    <xf numFmtId="0" fontId="7" fillId="0" borderId="0" xfId="0" applyFont="1" applyAlignment="1">
      <alignment horizontal="right" vertical="center"/>
    </xf>
    <xf numFmtId="0" fontId="2" fillId="0" borderId="0" xfId="0" applyFont="1" applyAlignment="1">
      <alignment horizontal="center" vertical="center" wrapText="1"/>
    </xf>
    <xf numFmtId="0" fontId="22" fillId="2" borderId="0" xfId="0" applyFont="1" applyFill="1" applyAlignment="1">
      <alignment horizontal="center" vertical="center" wrapText="1"/>
    </xf>
    <xf numFmtId="0" fontId="8" fillId="0" borderId="0" xfId="0" applyFont="1" applyAlignment="1">
      <alignment horizontal="center" vertical="center"/>
    </xf>
    <xf numFmtId="0" fontId="2" fillId="2" borderId="0" xfId="0" applyFont="1" applyFill="1" applyAlignment="1">
      <alignment horizontal="center" vertical="center"/>
    </xf>
    <xf numFmtId="0" fontId="5" fillId="0" borderId="0" xfId="0" applyFont="1"/>
    <xf numFmtId="0" fontId="7" fillId="0" borderId="0" xfId="0" applyFont="1" applyAlignment="1">
      <alignment horizontal="right" vertical="center" wrapText="1"/>
    </xf>
    <xf numFmtId="0" fontId="13" fillId="0" borderId="0" xfId="0" applyFont="1" applyAlignment="1">
      <alignment wrapText="1"/>
    </xf>
    <xf numFmtId="0" fontId="16" fillId="0" borderId="0" xfId="0" applyFont="1" applyAlignment="1">
      <alignment horizontal="center" vertical="center" wrapText="1"/>
    </xf>
    <xf numFmtId="0" fontId="2" fillId="0" borderId="0" xfId="0" applyFont="1" applyAlignment="1">
      <alignment horizontal="left" vertical="center" wrapText="1"/>
    </xf>
    <xf numFmtId="0" fontId="5" fillId="0" borderId="0" xfId="0" applyFont="1" applyAlignment="1">
      <alignment horizontal="left" wrapText="1"/>
    </xf>
    <xf numFmtId="0" fontId="17" fillId="0" borderId="0" xfId="0" applyFont="1" applyAlignment="1">
      <alignment horizontal="left"/>
    </xf>
    <xf numFmtId="0" fontId="5" fillId="0" borderId="0" xfId="0" applyFont="1" applyAlignment="1">
      <alignment horizontal="center" vertical="center" wrapText="1"/>
    </xf>
    <xf numFmtId="0" fontId="4" fillId="0" borderId="0" xfId="0" applyFont="1" applyAlignment="1">
      <alignment horizontal="center" vertical="center" wrapText="1"/>
    </xf>
    <xf numFmtId="0" fontId="5" fillId="0" borderId="8" xfId="0" applyFont="1" applyBorder="1" applyAlignment="1">
      <alignment horizontal="left" vertical="center" wrapText="1"/>
    </xf>
    <xf numFmtId="0" fontId="0" fillId="0" borderId="8" xfId="0" applyBorder="1"/>
    <xf numFmtId="0" fontId="8" fillId="0" borderId="0" xfId="0" applyFont="1" applyAlignment="1">
      <alignment horizontal="left" vertical="center" wrapText="1"/>
    </xf>
    <xf numFmtId="0" fontId="9" fillId="0" borderId="0" xfId="0" applyFont="1" applyAlignment="1">
      <alignment vertical="top" wrapText="1"/>
    </xf>
    <xf numFmtId="0" fontId="13" fillId="0" borderId="0" xfId="0" applyFont="1" applyAlignment="1">
      <alignment vertical="top"/>
    </xf>
    <xf numFmtId="0" fontId="4" fillId="0" borderId="0" xfId="0" applyFont="1" applyAlignment="1">
      <alignment horizontal="justify" vertical="center" wrapText="1"/>
    </xf>
    <xf numFmtId="0" fontId="21" fillId="0" borderId="0" xfId="0" applyFont="1" applyAlignment="1">
      <alignment horizontal="justify" vertical="center" wrapText="1"/>
    </xf>
    <xf numFmtId="0" fontId="9" fillId="0" borderId="0" xfId="0" applyFont="1" applyAlignment="1">
      <alignment vertical="center" wrapText="1"/>
    </xf>
    <xf numFmtId="0" fontId="21" fillId="0" borderId="0" xfId="0" applyFont="1" applyAlignment="1">
      <alignment horizontal="left" vertical="center" wrapText="1"/>
    </xf>
    <xf numFmtId="0" fontId="18" fillId="0" borderId="0" xfId="0" applyFont="1" applyAlignment="1">
      <alignment horizontal="justify" vertical="center" wrapText="1"/>
    </xf>
    <xf numFmtId="0" fontId="10" fillId="0" borderId="0" xfId="0" applyFont="1" applyAlignment="1">
      <alignment horizontal="center" vertical="center"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436"/>
  <sheetViews>
    <sheetView showZeros="0" tabSelected="1" view="pageBreakPreview" topLeftCell="A397" zoomScaleNormal="110" zoomScaleSheetLayoutView="100" workbookViewId="0">
      <selection activeCell="E420" sqref="E420"/>
    </sheetView>
  </sheetViews>
  <sheetFormatPr defaultColWidth="9" defaultRowHeight="12.75" x14ac:dyDescent="0.2"/>
  <cols>
    <col min="1" max="1" width="12.5703125" style="18" customWidth="1"/>
    <col min="2" max="2" width="26.42578125" style="18" customWidth="1"/>
    <col min="3" max="3" width="4.7109375" style="18" customWidth="1"/>
    <col min="4" max="4" width="7.28515625" style="18" customWidth="1"/>
    <col min="5" max="5" width="16.7109375" style="18" customWidth="1"/>
    <col min="6" max="6" width="9.42578125" style="18" customWidth="1"/>
    <col min="7" max="7" width="15.28515625" style="18" customWidth="1"/>
    <col min="8" max="8" width="3.7109375" style="18" customWidth="1"/>
    <col min="9" max="9" width="9" style="18" customWidth="1"/>
    <col min="10" max="16384" width="9" style="18"/>
  </cols>
  <sheetData>
    <row r="1" spans="1:7" ht="17.100000000000001" customHeight="1" x14ac:dyDescent="0.2">
      <c r="A1" s="116" t="s">
        <v>132</v>
      </c>
      <c r="B1" s="117"/>
      <c r="C1" s="117"/>
      <c r="D1" s="117"/>
      <c r="E1" s="117"/>
      <c r="F1" s="117"/>
      <c r="G1" s="117"/>
    </row>
    <row r="3" spans="1:7" ht="57.75" customHeight="1" x14ac:dyDescent="0.2">
      <c r="A3" s="121" t="s">
        <v>133</v>
      </c>
      <c r="B3" s="117"/>
      <c r="C3" s="117"/>
      <c r="D3" s="117"/>
      <c r="E3" s="117"/>
      <c r="F3" s="117"/>
      <c r="G3" s="117"/>
    </row>
    <row r="4" spans="1:7" ht="17.649999999999999" customHeight="1" x14ac:dyDescent="0.2">
      <c r="A4" s="124" t="s">
        <v>134</v>
      </c>
      <c r="B4" s="117"/>
      <c r="C4" s="117"/>
      <c r="D4" s="117"/>
      <c r="E4" s="117"/>
      <c r="F4" s="117"/>
      <c r="G4" s="117"/>
    </row>
    <row r="5" spans="1:7" ht="18" customHeight="1" x14ac:dyDescent="0.2">
      <c r="A5" s="106"/>
      <c r="B5" s="106"/>
      <c r="C5" s="106"/>
      <c r="D5" s="106"/>
      <c r="E5" s="106"/>
      <c r="F5" s="106"/>
      <c r="G5" s="106"/>
    </row>
    <row r="6" spans="1:7" ht="19.149999999999999" customHeight="1" x14ac:dyDescent="0.2">
      <c r="A6" s="121" t="s">
        <v>2</v>
      </c>
      <c r="B6" s="117"/>
      <c r="C6" s="117"/>
      <c r="D6" s="117"/>
      <c r="E6" s="117"/>
      <c r="F6" s="117"/>
      <c r="G6" s="117"/>
    </row>
    <row r="7" spans="1:7" ht="15" customHeight="1" x14ac:dyDescent="0.2">
      <c r="A7" s="19"/>
      <c r="B7" s="19"/>
      <c r="C7" s="19"/>
      <c r="D7" s="19"/>
      <c r="E7" s="19"/>
      <c r="F7" s="19"/>
      <c r="G7" s="19"/>
    </row>
    <row r="8" spans="1:7" ht="15.75" customHeight="1" x14ac:dyDescent="0.2">
      <c r="A8" s="1" t="s">
        <v>135</v>
      </c>
      <c r="B8" s="1" t="s">
        <v>136</v>
      </c>
      <c r="C8" s="19"/>
      <c r="D8" s="19"/>
      <c r="E8" s="19"/>
      <c r="F8" s="19"/>
      <c r="G8" s="19"/>
    </row>
    <row r="9" spans="1:7" ht="31.7" customHeight="1" x14ac:dyDescent="0.2">
      <c r="A9" s="19"/>
      <c r="B9" s="123" t="s">
        <v>137</v>
      </c>
      <c r="C9" s="117"/>
      <c r="D9" s="117"/>
      <c r="E9" s="117"/>
      <c r="F9" s="117"/>
      <c r="G9" s="117"/>
    </row>
    <row r="10" spans="1:7" ht="19.7" customHeight="1" x14ac:dyDescent="0.2">
      <c r="A10" s="19"/>
      <c r="B10" s="9"/>
      <c r="C10" s="9"/>
      <c r="D10" s="9"/>
      <c r="E10" s="9"/>
      <c r="F10" s="9"/>
      <c r="G10" s="9"/>
    </row>
    <row r="11" spans="1:7" x14ac:dyDescent="0.2">
      <c r="A11" s="1" t="s">
        <v>138</v>
      </c>
      <c r="B11" s="1" t="s">
        <v>139</v>
      </c>
      <c r="C11" s="19"/>
      <c r="D11" s="19"/>
      <c r="E11" s="19"/>
      <c r="F11" s="19"/>
      <c r="G11" s="19"/>
    </row>
    <row r="12" spans="1:7" ht="24.95" customHeight="1" x14ac:dyDescent="0.2">
      <c r="A12" s="19"/>
      <c r="B12" s="19" t="s">
        <v>6</v>
      </c>
      <c r="C12" s="19" t="s">
        <v>6</v>
      </c>
      <c r="D12" s="79" t="s">
        <v>7</v>
      </c>
      <c r="E12" s="79" t="s">
        <v>8</v>
      </c>
      <c r="F12" s="79" t="s">
        <v>9</v>
      </c>
      <c r="G12" s="79" t="s">
        <v>10</v>
      </c>
    </row>
    <row r="13" spans="1:7" ht="15.95" customHeight="1" x14ac:dyDescent="0.2">
      <c r="A13" s="19">
        <v>310111350</v>
      </c>
      <c r="B13" s="27" t="s">
        <v>140</v>
      </c>
      <c r="C13" s="27" t="s">
        <v>20</v>
      </c>
      <c r="D13" s="27">
        <v>1</v>
      </c>
      <c r="E13" s="28"/>
      <c r="F13" s="29">
        <v>0</v>
      </c>
      <c r="G13" s="30">
        <f t="shared" ref="G13:G22" si="0">(D13*E13)-(D13*E13*F13/100)</f>
        <v>0</v>
      </c>
    </row>
    <row r="14" spans="1:7" ht="15.95" customHeight="1" x14ac:dyDescent="0.2">
      <c r="A14" s="19">
        <v>310111351</v>
      </c>
      <c r="B14" s="27" t="s">
        <v>141</v>
      </c>
      <c r="C14" s="27" t="s">
        <v>20</v>
      </c>
      <c r="D14" s="27">
        <v>1</v>
      </c>
      <c r="E14" s="28"/>
      <c r="F14" s="29">
        <v>0</v>
      </c>
      <c r="G14" s="30">
        <f t="shared" si="0"/>
        <v>0</v>
      </c>
    </row>
    <row r="15" spans="1:7" ht="15.95" customHeight="1" x14ac:dyDescent="0.2">
      <c r="A15" s="19">
        <v>310111364</v>
      </c>
      <c r="B15" s="27" t="s">
        <v>142</v>
      </c>
      <c r="C15" s="27" t="s">
        <v>20</v>
      </c>
      <c r="D15" s="27">
        <v>6</v>
      </c>
      <c r="E15" s="28"/>
      <c r="F15" s="29">
        <v>0</v>
      </c>
      <c r="G15" s="30">
        <f t="shared" si="0"/>
        <v>0</v>
      </c>
    </row>
    <row r="16" spans="1:7" ht="15.95" customHeight="1" x14ac:dyDescent="0.2">
      <c r="A16" s="19">
        <v>310111369</v>
      </c>
      <c r="B16" s="27" t="s">
        <v>143</v>
      </c>
      <c r="C16" s="27" t="s">
        <v>20</v>
      </c>
      <c r="D16" s="27">
        <v>6</v>
      </c>
      <c r="E16" s="28"/>
      <c r="F16" s="29">
        <v>0</v>
      </c>
      <c r="G16" s="30">
        <f t="shared" si="0"/>
        <v>0</v>
      </c>
    </row>
    <row r="17" spans="1:7" ht="15.95" customHeight="1" x14ac:dyDescent="0.2">
      <c r="A17" s="19">
        <v>310111375</v>
      </c>
      <c r="B17" s="27" t="s">
        <v>144</v>
      </c>
      <c r="C17" s="27" t="s">
        <v>20</v>
      </c>
      <c r="D17" s="27">
        <v>1</v>
      </c>
      <c r="E17" s="28"/>
      <c r="F17" s="29">
        <v>0</v>
      </c>
      <c r="G17" s="30">
        <f t="shared" si="0"/>
        <v>0</v>
      </c>
    </row>
    <row r="18" spans="1:7" ht="15.95" customHeight="1" x14ac:dyDescent="0.2">
      <c r="A18" s="19">
        <v>310111382</v>
      </c>
      <c r="B18" s="27" t="s">
        <v>145</v>
      </c>
      <c r="C18" s="27" t="s">
        <v>20</v>
      </c>
      <c r="D18" s="27">
        <v>3</v>
      </c>
      <c r="E18" s="28"/>
      <c r="F18" s="29">
        <v>0</v>
      </c>
      <c r="G18" s="30">
        <f t="shared" si="0"/>
        <v>0</v>
      </c>
    </row>
    <row r="19" spans="1:7" ht="15.95" customHeight="1" x14ac:dyDescent="0.2">
      <c r="A19" s="19">
        <v>310111395</v>
      </c>
      <c r="B19" s="27" t="s">
        <v>146</v>
      </c>
      <c r="C19" s="27" t="s">
        <v>20</v>
      </c>
      <c r="D19" s="27">
        <v>2</v>
      </c>
      <c r="E19" s="28"/>
      <c r="F19" s="29">
        <v>0</v>
      </c>
      <c r="G19" s="30">
        <f t="shared" si="0"/>
        <v>0</v>
      </c>
    </row>
    <row r="20" spans="1:7" ht="15.95" customHeight="1" x14ac:dyDescent="0.2">
      <c r="A20" s="19">
        <v>310111403</v>
      </c>
      <c r="B20" s="27" t="s">
        <v>147</v>
      </c>
      <c r="C20" s="27" t="s">
        <v>20</v>
      </c>
      <c r="D20" s="27">
        <v>1</v>
      </c>
      <c r="E20" s="28"/>
      <c r="F20" s="29">
        <v>0</v>
      </c>
      <c r="G20" s="30">
        <f t="shared" si="0"/>
        <v>0</v>
      </c>
    </row>
    <row r="21" spans="1:7" ht="15.95" customHeight="1" x14ac:dyDescent="0.2">
      <c r="A21" s="19">
        <v>310111412</v>
      </c>
      <c r="B21" s="27" t="s">
        <v>148</v>
      </c>
      <c r="C21" s="27" t="s">
        <v>20</v>
      </c>
      <c r="D21" s="27">
        <v>1</v>
      </c>
      <c r="E21" s="28"/>
      <c r="F21" s="29">
        <v>0</v>
      </c>
      <c r="G21" s="30">
        <f t="shared" si="0"/>
        <v>0</v>
      </c>
    </row>
    <row r="22" spans="1:7" ht="15.95" customHeight="1" x14ac:dyDescent="0.2">
      <c r="A22" s="19">
        <v>310111416</v>
      </c>
      <c r="B22" s="27" t="s">
        <v>149</v>
      </c>
      <c r="C22" s="27" t="s">
        <v>20</v>
      </c>
      <c r="D22" s="27">
        <v>1</v>
      </c>
      <c r="E22" s="28"/>
      <c r="F22" s="29">
        <v>0</v>
      </c>
      <c r="G22" s="30">
        <f t="shared" si="0"/>
        <v>0</v>
      </c>
    </row>
    <row r="23" spans="1:7" ht="15.6" customHeight="1" x14ac:dyDescent="0.2">
      <c r="A23" s="19"/>
      <c r="B23" s="19"/>
      <c r="C23" s="19"/>
      <c r="D23" s="19"/>
      <c r="E23" s="19"/>
      <c r="F23" s="19"/>
      <c r="G23" s="31"/>
    </row>
    <row r="24" spans="1:7" x14ac:dyDescent="0.2">
      <c r="A24" s="1" t="s">
        <v>150</v>
      </c>
      <c r="B24" s="1" t="s">
        <v>151</v>
      </c>
      <c r="C24" s="19"/>
      <c r="D24" s="19"/>
      <c r="E24" s="19"/>
      <c r="F24" s="19"/>
      <c r="G24" s="19"/>
    </row>
    <row r="25" spans="1:7" ht="24.95" customHeight="1" x14ac:dyDescent="0.2">
      <c r="A25" s="19"/>
      <c r="B25" s="19" t="s">
        <v>6</v>
      </c>
      <c r="C25" s="19" t="s">
        <v>6</v>
      </c>
      <c r="D25" s="2" t="s">
        <v>7</v>
      </c>
      <c r="E25" s="79" t="s">
        <v>8</v>
      </c>
      <c r="F25" s="2" t="s">
        <v>9</v>
      </c>
      <c r="G25" s="2" t="s">
        <v>10</v>
      </c>
    </row>
    <row r="26" spans="1:7" ht="15.95" customHeight="1" x14ac:dyDescent="0.2">
      <c r="A26" s="19">
        <v>310111250</v>
      </c>
      <c r="B26" s="27" t="s">
        <v>140</v>
      </c>
      <c r="C26" s="27" t="s">
        <v>20</v>
      </c>
      <c r="D26" s="27">
        <v>32</v>
      </c>
      <c r="E26" s="28"/>
      <c r="F26" s="29">
        <v>0</v>
      </c>
      <c r="G26" s="30">
        <f t="shared" ref="G26:G65" si="1">(D26*E26)-(D26*E26*F26/100)</f>
        <v>0</v>
      </c>
    </row>
    <row r="27" spans="1:7" ht="15.95" customHeight="1" x14ac:dyDescent="0.2">
      <c r="A27" s="19">
        <v>310111254</v>
      </c>
      <c r="B27" s="27" t="s">
        <v>152</v>
      </c>
      <c r="C27" s="27" t="s">
        <v>20</v>
      </c>
      <c r="D27" s="27">
        <v>1</v>
      </c>
      <c r="E27" s="28"/>
      <c r="F27" s="29">
        <v>0</v>
      </c>
      <c r="G27" s="30">
        <f t="shared" si="1"/>
        <v>0</v>
      </c>
    </row>
    <row r="28" spans="1:7" ht="15.95" customHeight="1" x14ac:dyDescent="0.2">
      <c r="A28" s="19">
        <v>310111255</v>
      </c>
      <c r="B28" s="27" t="s">
        <v>153</v>
      </c>
      <c r="C28" s="27" t="s">
        <v>20</v>
      </c>
      <c r="D28" s="27">
        <v>3</v>
      </c>
      <c r="E28" s="28"/>
      <c r="F28" s="29">
        <v>0</v>
      </c>
      <c r="G28" s="30">
        <f t="shared" si="1"/>
        <v>0</v>
      </c>
    </row>
    <row r="29" spans="1:7" ht="15.95" customHeight="1" x14ac:dyDescent="0.2">
      <c r="A29" s="19">
        <v>31011260</v>
      </c>
      <c r="B29" s="27" t="s">
        <v>154</v>
      </c>
      <c r="C29" s="27" t="s">
        <v>20</v>
      </c>
      <c r="D29" s="27">
        <v>20</v>
      </c>
      <c r="E29" s="28"/>
      <c r="F29" s="29">
        <v>0</v>
      </c>
      <c r="G29" s="30">
        <f t="shared" si="1"/>
        <v>0</v>
      </c>
    </row>
    <row r="30" spans="1:7" ht="15.95" customHeight="1" x14ac:dyDescent="0.2">
      <c r="A30" s="19">
        <v>310111262</v>
      </c>
      <c r="B30" s="27" t="s">
        <v>155</v>
      </c>
      <c r="C30" s="27" t="s">
        <v>20</v>
      </c>
      <c r="D30" s="27">
        <v>1</v>
      </c>
      <c r="E30" s="28"/>
      <c r="F30" s="29">
        <v>0</v>
      </c>
      <c r="G30" s="30">
        <f t="shared" si="1"/>
        <v>0</v>
      </c>
    </row>
    <row r="31" spans="1:7" ht="15.95" customHeight="1" x14ac:dyDescent="0.2">
      <c r="A31" s="19">
        <v>310111264</v>
      </c>
      <c r="B31" s="27" t="s">
        <v>142</v>
      </c>
      <c r="C31" s="27" t="s">
        <v>20</v>
      </c>
      <c r="D31" s="27">
        <v>60</v>
      </c>
      <c r="E31" s="28"/>
      <c r="F31" s="29">
        <v>0</v>
      </c>
      <c r="G31" s="30">
        <f t="shared" si="1"/>
        <v>0</v>
      </c>
    </row>
    <row r="32" spans="1:7" ht="15.95" customHeight="1" x14ac:dyDescent="0.2">
      <c r="A32" s="19">
        <v>310111265</v>
      </c>
      <c r="B32" s="27" t="s">
        <v>156</v>
      </c>
      <c r="C32" s="27" t="s">
        <v>20</v>
      </c>
      <c r="D32" s="27">
        <v>15</v>
      </c>
      <c r="E32" s="28"/>
      <c r="F32" s="29">
        <v>0</v>
      </c>
      <c r="G32" s="30">
        <f t="shared" si="1"/>
        <v>0</v>
      </c>
    </row>
    <row r="33" spans="1:7" ht="15.95" customHeight="1" x14ac:dyDescent="0.2">
      <c r="A33" s="19">
        <v>310111266</v>
      </c>
      <c r="B33" s="27" t="s">
        <v>157</v>
      </c>
      <c r="C33" s="27" t="s">
        <v>20</v>
      </c>
      <c r="D33" s="27">
        <v>1</v>
      </c>
      <c r="E33" s="28"/>
      <c r="F33" s="29">
        <v>0</v>
      </c>
      <c r="G33" s="30">
        <f t="shared" si="1"/>
        <v>0</v>
      </c>
    </row>
    <row r="34" spans="1:7" ht="15.95" customHeight="1" x14ac:dyDescent="0.2">
      <c r="A34" s="19">
        <v>310111268</v>
      </c>
      <c r="B34" s="27" t="s">
        <v>158</v>
      </c>
      <c r="C34" s="27" t="s">
        <v>20</v>
      </c>
      <c r="D34" s="27">
        <v>45</v>
      </c>
      <c r="E34" s="28"/>
      <c r="F34" s="29">
        <v>0</v>
      </c>
      <c r="G34" s="30">
        <f t="shared" si="1"/>
        <v>0</v>
      </c>
    </row>
    <row r="35" spans="1:7" ht="15.95" customHeight="1" x14ac:dyDescent="0.2">
      <c r="A35" s="19">
        <v>310111269</v>
      </c>
      <c r="B35" s="27" t="s">
        <v>159</v>
      </c>
      <c r="C35" s="27" t="s">
        <v>20</v>
      </c>
      <c r="D35" s="27">
        <v>75</v>
      </c>
      <c r="E35" s="28"/>
      <c r="F35" s="29">
        <v>0</v>
      </c>
      <c r="G35" s="30">
        <f t="shared" si="1"/>
        <v>0</v>
      </c>
    </row>
    <row r="36" spans="1:7" ht="15.95" customHeight="1" x14ac:dyDescent="0.2">
      <c r="A36" s="19">
        <v>310111273</v>
      </c>
      <c r="B36" s="27" t="s">
        <v>160</v>
      </c>
      <c r="C36" s="27" t="s">
        <v>20</v>
      </c>
      <c r="D36" s="27">
        <v>1</v>
      </c>
      <c r="E36" s="28"/>
      <c r="F36" s="29">
        <v>0</v>
      </c>
      <c r="G36" s="30">
        <f t="shared" si="1"/>
        <v>0</v>
      </c>
    </row>
    <row r="37" spans="1:7" ht="15.95" customHeight="1" x14ac:dyDescent="0.2">
      <c r="A37" s="19">
        <v>310111274</v>
      </c>
      <c r="B37" s="27" t="s">
        <v>161</v>
      </c>
      <c r="C37" s="27" t="s">
        <v>20</v>
      </c>
      <c r="D37" s="27">
        <v>2</v>
      </c>
      <c r="E37" s="28"/>
      <c r="F37" s="29">
        <v>0</v>
      </c>
      <c r="G37" s="30">
        <f t="shared" si="1"/>
        <v>0</v>
      </c>
    </row>
    <row r="38" spans="1:7" ht="15.95" customHeight="1" x14ac:dyDescent="0.2">
      <c r="A38" s="19">
        <v>310111275</v>
      </c>
      <c r="B38" s="27" t="s">
        <v>162</v>
      </c>
      <c r="C38" s="27" t="s">
        <v>20</v>
      </c>
      <c r="D38" s="27">
        <v>2</v>
      </c>
      <c r="E38" s="28"/>
      <c r="F38" s="29">
        <v>0</v>
      </c>
      <c r="G38" s="30">
        <f t="shared" si="1"/>
        <v>0</v>
      </c>
    </row>
    <row r="39" spans="1:7" ht="15.95" customHeight="1" x14ac:dyDescent="0.2">
      <c r="A39" s="19">
        <v>310111276</v>
      </c>
      <c r="B39" s="27" t="s">
        <v>163</v>
      </c>
      <c r="C39" s="27" t="s">
        <v>20</v>
      </c>
      <c r="D39" s="27">
        <v>3</v>
      </c>
      <c r="E39" s="28"/>
      <c r="F39" s="29">
        <v>0</v>
      </c>
      <c r="G39" s="30">
        <f t="shared" si="1"/>
        <v>0</v>
      </c>
    </row>
    <row r="40" spans="1:7" ht="15.95" customHeight="1" x14ac:dyDescent="0.2">
      <c r="A40" s="19">
        <v>310111277</v>
      </c>
      <c r="B40" s="27" t="s">
        <v>164</v>
      </c>
      <c r="C40" s="27" t="s">
        <v>20</v>
      </c>
      <c r="D40" s="27">
        <v>1</v>
      </c>
      <c r="E40" s="28"/>
      <c r="F40" s="29">
        <v>0</v>
      </c>
      <c r="G40" s="30">
        <f t="shared" si="1"/>
        <v>0</v>
      </c>
    </row>
    <row r="41" spans="1:7" ht="15.95" customHeight="1" x14ac:dyDescent="0.2">
      <c r="A41" s="19">
        <v>310111279</v>
      </c>
      <c r="B41" s="27" t="s">
        <v>165</v>
      </c>
      <c r="C41" s="27" t="s">
        <v>20</v>
      </c>
      <c r="D41" s="27">
        <v>20</v>
      </c>
      <c r="E41" s="28"/>
      <c r="F41" s="29">
        <v>0</v>
      </c>
      <c r="G41" s="30">
        <f t="shared" si="1"/>
        <v>0</v>
      </c>
    </row>
    <row r="42" spans="1:7" ht="15.95" customHeight="1" x14ac:dyDescent="0.2">
      <c r="A42" s="19">
        <v>310111280</v>
      </c>
      <c r="B42" s="27" t="s">
        <v>166</v>
      </c>
      <c r="C42" s="27" t="s">
        <v>20</v>
      </c>
      <c r="D42" s="27">
        <v>15</v>
      </c>
      <c r="E42" s="28"/>
      <c r="F42" s="29">
        <v>0</v>
      </c>
      <c r="G42" s="30">
        <f t="shared" si="1"/>
        <v>0</v>
      </c>
    </row>
    <row r="43" spans="1:7" ht="15.95" customHeight="1" x14ac:dyDescent="0.2">
      <c r="A43" s="19">
        <v>310111281</v>
      </c>
      <c r="B43" s="27" t="s">
        <v>167</v>
      </c>
      <c r="C43" s="27" t="s">
        <v>20</v>
      </c>
      <c r="D43" s="27">
        <v>1</v>
      </c>
      <c r="E43" s="28"/>
      <c r="F43" s="29">
        <v>0</v>
      </c>
      <c r="G43" s="30">
        <f t="shared" si="1"/>
        <v>0</v>
      </c>
    </row>
    <row r="44" spans="1:7" ht="15.95" customHeight="1" x14ac:dyDescent="0.2">
      <c r="A44" s="19">
        <v>310111282</v>
      </c>
      <c r="B44" s="27" t="s">
        <v>168</v>
      </c>
      <c r="C44" s="27" t="s">
        <v>20</v>
      </c>
      <c r="D44" s="27">
        <v>12</v>
      </c>
      <c r="E44" s="28"/>
      <c r="F44" s="29">
        <v>0</v>
      </c>
      <c r="G44" s="30">
        <f t="shared" si="1"/>
        <v>0</v>
      </c>
    </row>
    <row r="45" spans="1:7" ht="15.95" customHeight="1" x14ac:dyDescent="0.2">
      <c r="A45" s="19">
        <v>310111289</v>
      </c>
      <c r="B45" s="27" t="s">
        <v>169</v>
      </c>
      <c r="C45" s="27" t="s">
        <v>20</v>
      </c>
      <c r="D45" s="27">
        <v>1</v>
      </c>
      <c r="E45" s="28"/>
      <c r="F45" s="29">
        <v>0</v>
      </c>
      <c r="G45" s="30">
        <f t="shared" si="1"/>
        <v>0</v>
      </c>
    </row>
    <row r="46" spans="1:7" ht="15.95" customHeight="1" x14ac:dyDescent="0.2">
      <c r="A46" s="19">
        <v>310111290</v>
      </c>
      <c r="B46" s="27" t="s">
        <v>170</v>
      </c>
      <c r="C46" s="27" t="s">
        <v>20</v>
      </c>
      <c r="D46" s="27">
        <v>6</v>
      </c>
      <c r="E46" s="28"/>
      <c r="F46" s="29">
        <v>0</v>
      </c>
      <c r="G46" s="30">
        <f t="shared" si="1"/>
        <v>0</v>
      </c>
    </row>
    <row r="47" spans="1:7" ht="15.95" customHeight="1" x14ac:dyDescent="0.2">
      <c r="A47" s="19">
        <v>310111291</v>
      </c>
      <c r="B47" s="27" t="s">
        <v>171</v>
      </c>
      <c r="C47" s="27" t="s">
        <v>20</v>
      </c>
      <c r="D47" s="27">
        <v>6</v>
      </c>
      <c r="E47" s="28"/>
      <c r="F47" s="29">
        <v>0</v>
      </c>
      <c r="G47" s="30">
        <f t="shared" si="1"/>
        <v>0</v>
      </c>
    </row>
    <row r="48" spans="1:7" ht="15.95" customHeight="1" x14ac:dyDescent="0.2">
      <c r="A48" s="19">
        <v>310111294</v>
      </c>
      <c r="B48" s="27" t="s">
        <v>172</v>
      </c>
      <c r="C48" s="27" t="s">
        <v>20</v>
      </c>
      <c r="D48" s="27">
        <v>1</v>
      </c>
      <c r="E48" s="28"/>
      <c r="F48" s="29">
        <v>0</v>
      </c>
      <c r="G48" s="30">
        <f t="shared" si="1"/>
        <v>0</v>
      </c>
    </row>
    <row r="49" spans="1:7" ht="15.95" customHeight="1" x14ac:dyDescent="0.2">
      <c r="A49" s="19">
        <v>310111293</v>
      </c>
      <c r="B49" s="27" t="s">
        <v>173</v>
      </c>
      <c r="C49" s="27" t="s">
        <v>20</v>
      </c>
      <c r="D49" s="27">
        <v>4</v>
      </c>
      <c r="E49" s="28"/>
      <c r="F49" s="29">
        <v>0</v>
      </c>
      <c r="G49" s="30">
        <f t="shared" si="1"/>
        <v>0</v>
      </c>
    </row>
    <row r="50" spans="1:7" ht="15.95" customHeight="1" x14ac:dyDescent="0.2">
      <c r="A50" s="19">
        <v>310111295</v>
      </c>
      <c r="B50" s="27" t="s">
        <v>174</v>
      </c>
      <c r="C50" s="27" t="s">
        <v>20</v>
      </c>
      <c r="D50" s="27">
        <v>5</v>
      </c>
      <c r="E50" s="28"/>
      <c r="F50" s="29">
        <v>0</v>
      </c>
      <c r="G50" s="30">
        <f t="shared" si="1"/>
        <v>0</v>
      </c>
    </row>
    <row r="51" spans="1:7" ht="15.95" customHeight="1" x14ac:dyDescent="0.2">
      <c r="A51" s="19">
        <v>310111303</v>
      </c>
      <c r="B51" s="27" t="s">
        <v>175</v>
      </c>
      <c r="C51" s="27" t="s">
        <v>20</v>
      </c>
      <c r="D51" s="27">
        <v>1</v>
      </c>
      <c r="E51" s="28"/>
      <c r="F51" s="29">
        <v>0</v>
      </c>
      <c r="G51" s="30">
        <f t="shared" si="1"/>
        <v>0</v>
      </c>
    </row>
    <row r="52" spans="1:7" ht="15.95" customHeight="1" x14ac:dyDescent="0.2">
      <c r="A52" s="19">
        <v>310111302</v>
      </c>
      <c r="B52" s="27" t="s">
        <v>176</v>
      </c>
      <c r="C52" s="27" t="s">
        <v>20</v>
      </c>
      <c r="D52" s="27">
        <v>1</v>
      </c>
      <c r="E52" s="28"/>
      <c r="F52" s="29">
        <v>0</v>
      </c>
      <c r="G52" s="30">
        <f t="shared" si="1"/>
        <v>0</v>
      </c>
    </row>
    <row r="53" spans="1:7" ht="15.95" customHeight="1" x14ac:dyDescent="0.2">
      <c r="A53" s="19">
        <v>310111300</v>
      </c>
      <c r="B53" s="27" t="s">
        <v>177</v>
      </c>
      <c r="C53" s="27" t="s">
        <v>20</v>
      </c>
      <c r="D53" s="27">
        <v>1</v>
      </c>
      <c r="E53" s="28"/>
      <c r="F53" s="29">
        <v>0</v>
      </c>
      <c r="G53" s="30">
        <f t="shared" si="1"/>
        <v>0</v>
      </c>
    </row>
    <row r="54" spans="1:7" ht="15.95" customHeight="1" x14ac:dyDescent="0.2">
      <c r="A54" s="19">
        <v>310111298</v>
      </c>
      <c r="B54" s="27" t="s">
        <v>178</v>
      </c>
      <c r="C54" s="27" t="s">
        <v>20</v>
      </c>
      <c r="D54" s="27">
        <v>2</v>
      </c>
      <c r="E54" s="28"/>
      <c r="F54" s="29">
        <v>0</v>
      </c>
      <c r="G54" s="30">
        <f t="shared" si="1"/>
        <v>0</v>
      </c>
    </row>
    <row r="55" spans="1:7" ht="15.95" customHeight="1" x14ac:dyDescent="0.2">
      <c r="A55" s="19">
        <v>310111297</v>
      </c>
      <c r="B55" s="27" t="s">
        <v>179</v>
      </c>
      <c r="C55" s="27" t="s">
        <v>20</v>
      </c>
      <c r="D55" s="27">
        <v>1</v>
      </c>
      <c r="E55" s="28"/>
      <c r="F55" s="29">
        <v>0</v>
      </c>
      <c r="G55" s="30">
        <f t="shared" si="1"/>
        <v>0</v>
      </c>
    </row>
    <row r="56" spans="1:7" ht="15.95" customHeight="1" x14ac:dyDescent="0.2">
      <c r="A56" s="19">
        <v>310111312</v>
      </c>
      <c r="B56" s="27" t="s">
        <v>180</v>
      </c>
      <c r="C56" s="27" t="s">
        <v>20</v>
      </c>
      <c r="D56" s="27">
        <v>1</v>
      </c>
      <c r="E56" s="28"/>
      <c r="F56" s="29">
        <v>0</v>
      </c>
      <c r="G56" s="30">
        <f t="shared" si="1"/>
        <v>0</v>
      </c>
    </row>
    <row r="57" spans="1:7" ht="15.95" customHeight="1" x14ac:dyDescent="0.2">
      <c r="A57" s="19">
        <v>310111305</v>
      </c>
      <c r="B57" s="27" t="s">
        <v>181</v>
      </c>
      <c r="C57" s="27" t="s">
        <v>20</v>
      </c>
      <c r="D57" s="27">
        <v>1</v>
      </c>
      <c r="E57" s="28"/>
      <c r="F57" s="29">
        <v>0</v>
      </c>
      <c r="G57" s="30">
        <f t="shared" si="1"/>
        <v>0</v>
      </c>
    </row>
    <row r="58" spans="1:7" ht="15.95" customHeight="1" x14ac:dyDescent="0.2">
      <c r="A58" s="19">
        <v>310111306</v>
      </c>
      <c r="B58" s="27" t="s">
        <v>182</v>
      </c>
      <c r="C58" s="27" t="s">
        <v>20</v>
      </c>
      <c r="D58" s="27">
        <v>1</v>
      </c>
      <c r="E58" s="28"/>
      <c r="F58" s="29">
        <v>0</v>
      </c>
      <c r="G58" s="30">
        <f t="shared" si="1"/>
        <v>0</v>
      </c>
    </row>
    <row r="59" spans="1:7" ht="15.95" customHeight="1" x14ac:dyDescent="0.2">
      <c r="A59" s="19">
        <v>310111308</v>
      </c>
      <c r="B59" s="27" t="s">
        <v>183</v>
      </c>
      <c r="C59" s="27" t="s">
        <v>20</v>
      </c>
      <c r="D59" s="27">
        <v>1</v>
      </c>
      <c r="E59" s="28"/>
      <c r="F59" s="29">
        <v>0</v>
      </c>
      <c r="G59" s="30">
        <f t="shared" si="1"/>
        <v>0</v>
      </c>
    </row>
    <row r="60" spans="1:7" ht="15.95" customHeight="1" x14ac:dyDescent="0.2">
      <c r="A60" s="19">
        <v>310111310</v>
      </c>
      <c r="B60" s="27" t="s">
        <v>184</v>
      </c>
      <c r="C60" s="27" t="s">
        <v>20</v>
      </c>
      <c r="D60" s="27">
        <v>1</v>
      </c>
      <c r="E60" s="28"/>
      <c r="F60" s="29">
        <v>0</v>
      </c>
      <c r="G60" s="30">
        <f t="shared" si="1"/>
        <v>0</v>
      </c>
    </row>
    <row r="61" spans="1:7" ht="15.95" customHeight="1" x14ac:dyDescent="0.2">
      <c r="A61" s="19">
        <v>310111331</v>
      </c>
      <c r="B61" s="27" t="s">
        <v>185</v>
      </c>
      <c r="C61" s="27" t="s">
        <v>20</v>
      </c>
      <c r="D61" s="27">
        <v>1</v>
      </c>
      <c r="E61" s="28"/>
      <c r="F61" s="29">
        <v>0</v>
      </c>
      <c r="G61" s="30">
        <f t="shared" si="1"/>
        <v>0</v>
      </c>
    </row>
    <row r="62" spans="1:7" ht="15.95" customHeight="1" x14ac:dyDescent="0.2">
      <c r="A62" s="19">
        <v>310111332</v>
      </c>
      <c r="B62" s="27" t="s">
        <v>186</v>
      </c>
      <c r="C62" s="27" t="s">
        <v>20</v>
      </c>
      <c r="D62" s="27">
        <v>1</v>
      </c>
      <c r="E62" s="28"/>
      <c r="F62" s="29">
        <v>0</v>
      </c>
      <c r="G62" s="30">
        <f t="shared" si="1"/>
        <v>0</v>
      </c>
    </row>
    <row r="63" spans="1:7" ht="15.95" customHeight="1" x14ac:dyDescent="0.2">
      <c r="A63" s="19">
        <v>310114207</v>
      </c>
      <c r="B63" s="27" t="s">
        <v>187</v>
      </c>
      <c r="C63" s="27" t="s">
        <v>20</v>
      </c>
      <c r="D63" s="27">
        <v>1</v>
      </c>
      <c r="E63" s="28"/>
      <c r="F63" s="29">
        <v>0</v>
      </c>
      <c r="G63" s="30">
        <f t="shared" si="1"/>
        <v>0</v>
      </c>
    </row>
    <row r="64" spans="1:7" ht="15.95" customHeight="1" x14ac:dyDescent="0.2">
      <c r="A64" s="19">
        <v>310111336</v>
      </c>
      <c r="B64" s="27" t="s">
        <v>188</v>
      </c>
      <c r="C64" s="27" t="s">
        <v>20</v>
      </c>
      <c r="D64" s="27">
        <v>1</v>
      </c>
      <c r="E64" s="28"/>
      <c r="F64" s="29">
        <v>0</v>
      </c>
      <c r="G64" s="30">
        <f t="shared" si="1"/>
        <v>0</v>
      </c>
    </row>
    <row r="65" spans="1:7" ht="15.95" customHeight="1" x14ac:dyDescent="0.2">
      <c r="A65" s="19">
        <v>310110083</v>
      </c>
      <c r="B65" s="27" t="s">
        <v>189</v>
      </c>
      <c r="C65" s="27" t="s">
        <v>20</v>
      </c>
      <c r="D65" s="27">
        <v>1</v>
      </c>
      <c r="E65" s="28"/>
      <c r="F65" s="29">
        <v>0</v>
      </c>
      <c r="G65" s="30">
        <f t="shared" si="1"/>
        <v>0</v>
      </c>
    </row>
    <row r="66" spans="1:7" ht="13.7" customHeight="1" x14ac:dyDescent="0.2">
      <c r="A66" s="19"/>
      <c r="B66" s="19"/>
      <c r="C66" s="19"/>
      <c r="D66" s="19"/>
      <c r="E66" s="19"/>
      <c r="F66" s="19"/>
      <c r="G66" s="31"/>
    </row>
    <row r="67" spans="1:7" x14ac:dyDescent="0.2">
      <c r="A67" s="1" t="s">
        <v>190</v>
      </c>
      <c r="B67" s="1" t="s">
        <v>191</v>
      </c>
      <c r="C67" s="19"/>
      <c r="D67" s="19"/>
      <c r="E67" s="19"/>
      <c r="F67" s="19"/>
      <c r="G67" s="19"/>
    </row>
    <row r="68" spans="1:7" ht="24.95" customHeight="1" x14ac:dyDescent="0.2">
      <c r="A68" s="19"/>
      <c r="B68" s="19" t="s">
        <v>6</v>
      </c>
      <c r="C68" s="19" t="s">
        <v>6</v>
      </c>
      <c r="D68" s="2" t="s">
        <v>7</v>
      </c>
      <c r="E68" s="2" t="s">
        <v>8</v>
      </c>
      <c r="F68" s="2" t="s">
        <v>9</v>
      </c>
      <c r="G68" s="2" t="s">
        <v>10</v>
      </c>
    </row>
    <row r="69" spans="1:7" ht="15.95" customHeight="1" x14ac:dyDescent="0.2">
      <c r="A69" s="19">
        <v>310111205</v>
      </c>
      <c r="B69" s="27" t="s">
        <v>192</v>
      </c>
      <c r="C69" s="27" t="s">
        <v>20</v>
      </c>
      <c r="D69" s="27">
        <v>45</v>
      </c>
      <c r="E69" s="28"/>
      <c r="F69" s="29">
        <v>0</v>
      </c>
      <c r="G69" s="30">
        <f>(D69*E69)-(D69*E69*F69/100)</f>
        <v>0</v>
      </c>
    </row>
    <row r="70" spans="1:7" ht="15.95" customHeight="1" x14ac:dyDescent="0.2">
      <c r="A70" s="19">
        <v>310111208</v>
      </c>
      <c r="B70" s="27" t="s">
        <v>193</v>
      </c>
      <c r="C70" s="27" t="s">
        <v>20</v>
      </c>
      <c r="D70" s="27">
        <v>50</v>
      </c>
      <c r="E70" s="28"/>
      <c r="F70" s="29">
        <v>0</v>
      </c>
      <c r="G70" s="30">
        <f>(D70*E70)-(D70*E70*F70/100)</f>
        <v>0</v>
      </c>
    </row>
    <row r="71" spans="1:7" ht="15.95" customHeight="1" x14ac:dyDescent="0.2">
      <c r="A71" s="19">
        <v>310111209</v>
      </c>
      <c r="B71" s="27" t="s">
        <v>194</v>
      </c>
      <c r="C71" s="27" t="s">
        <v>20</v>
      </c>
      <c r="D71" s="27">
        <v>5</v>
      </c>
      <c r="E71" s="28"/>
      <c r="F71" s="29">
        <v>0</v>
      </c>
      <c r="G71" s="30">
        <f>(D71*E71)-(D71*E71*F71/100)</f>
        <v>0</v>
      </c>
    </row>
    <row r="72" spans="1:7" ht="15.95" customHeight="1" x14ac:dyDescent="0.2">
      <c r="A72" s="19">
        <v>310111211</v>
      </c>
      <c r="B72" s="27" t="s">
        <v>195</v>
      </c>
      <c r="C72" s="27" t="s">
        <v>20</v>
      </c>
      <c r="D72" s="27">
        <v>1</v>
      </c>
      <c r="E72" s="28"/>
      <c r="F72" s="29">
        <v>0</v>
      </c>
      <c r="G72" s="30">
        <f>(D72*E72)-(D72*E72*F72/100)</f>
        <v>0</v>
      </c>
    </row>
    <row r="73" spans="1:7" ht="15.95" customHeight="1" x14ac:dyDescent="0.2">
      <c r="A73" s="19">
        <v>310111213</v>
      </c>
      <c r="B73" s="27" t="s">
        <v>196</v>
      </c>
      <c r="C73" s="27" t="s">
        <v>20</v>
      </c>
      <c r="D73" s="27">
        <v>1</v>
      </c>
      <c r="E73" s="28"/>
      <c r="F73" s="29">
        <v>0</v>
      </c>
      <c r="G73" s="30">
        <f>(D73*E73)-(D73*E73*F73/100)</f>
        <v>0</v>
      </c>
    </row>
    <row r="74" spans="1:7" ht="15" customHeight="1" x14ac:dyDescent="0.2">
      <c r="A74" s="19"/>
      <c r="B74" s="19"/>
      <c r="C74" s="19"/>
      <c r="D74" s="19"/>
      <c r="E74" s="19"/>
      <c r="F74" s="19"/>
      <c r="G74" s="31"/>
    </row>
    <row r="75" spans="1:7" x14ac:dyDescent="0.2">
      <c r="A75" s="1" t="s">
        <v>197</v>
      </c>
      <c r="B75" s="1" t="s">
        <v>198</v>
      </c>
      <c r="C75" s="19"/>
      <c r="D75" s="19"/>
      <c r="E75" s="19"/>
      <c r="F75" s="19"/>
      <c r="G75" s="19"/>
    </row>
    <row r="76" spans="1:7" ht="24.95" customHeight="1" x14ac:dyDescent="0.2">
      <c r="A76" s="19"/>
      <c r="B76" s="19" t="s">
        <v>6</v>
      </c>
      <c r="C76" s="19" t="s">
        <v>6</v>
      </c>
      <c r="D76" s="2" t="s">
        <v>7</v>
      </c>
      <c r="E76" s="2" t="s">
        <v>8</v>
      </c>
      <c r="F76" s="2" t="s">
        <v>9</v>
      </c>
      <c r="G76" s="2" t="s">
        <v>10</v>
      </c>
    </row>
    <row r="77" spans="1:7" ht="15.95" customHeight="1" x14ac:dyDescent="0.2">
      <c r="A77" s="19">
        <v>310111179</v>
      </c>
      <c r="B77" s="27" t="s">
        <v>192</v>
      </c>
      <c r="C77" s="27" t="s">
        <v>20</v>
      </c>
      <c r="D77" s="27">
        <v>30</v>
      </c>
      <c r="E77" s="28"/>
      <c r="F77" s="29">
        <v>0</v>
      </c>
      <c r="G77" s="30">
        <f t="shared" ref="G77:G87" si="2">(D77*E77)-(D77*E77*F77/100)</f>
        <v>0</v>
      </c>
    </row>
    <row r="78" spans="1:7" ht="15.95" customHeight="1" x14ac:dyDescent="0.2">
      <c r="A78" s="19">
        <v>310111180</v>
      </c>
      <c r="B78" s="27" t="s">
        <v>199</v>
      </c>
      <c r="C78" s="27" t="s">
        <v>20</v>
      </c>
      <c r="D78" s="27">
        <v>1</v>
      </c>
      <c r="E78" s="28"/>
      <c r="F78" s="29">
        <v>0</v>
      </c>
      <c r="G78" s="30">
        <f t="shared" si="2"/>
        <v>0</v>
      </c>
    </row>
    <row r="79" spans="1:7" ht="15.95" customHeight="1" x14ac:dyDescent="0.2">
      <c r="A79" s="19">
        <v>310111182</v>
      </c>
      <c r="B79" s="27" t="s">
        <v>193</v>
      </c>
      <c r="C79" s="27" t="s">
        <v>20</v>
      </c>
      <c r="D79" s="27">
        <v>40</v>
      </c>
      <c r="E79" s="28"/>
      <c r="F79" s="29">
        <v>0</v>
      </c>
      <c r="G79" s="30">
        <f t="shared" si="2"/>
        <v>0</v>
      </c>
    </row>
    <row r="80" spans="1:7" ht="15.95" customHeight="1" x14ac:dyDescent="0.2">
      <c r="A80" s="19">
        <v>310111183</v>
      </c>
      <c r="B80" s="27" t="s">
        <v>194</v>
      </c>
      <c r="C80" s="27" t="s">
        <v>20</v>
      </c>
      <c r="D80" s="27">
        <v>45</v>
      </c>
      <c r="E80" s="28"/>
      <c r="F80" s="29">
        <v>0</v>
      </c>
      <c r="G80" s="30">
        <f t="shared" si="2"/>
        <v>0</v>
      </c>
    </row>
    <row r="81" spans="1:7" ht="15.95" customHeight="1" x14ac:dyDescent="0.2">
      <c r="A81" s="19">
        <v>310111184</v>
      </c>
      <c r="B81" s="27" t="s">
        <v>200</v>
      </c>
      <c r="C81" s="27" t="s">
        <v>20</v>
      </c>
      <c r="D81" s="27">
        <v>2</v>
      </c>
      <c r="E81" s="28"/>
      <c r="F81" s="29">
        <v>0</v>
      </c>
      <c r="G81" s="30">
        <f t="shared" si="2"/>
        <v>0</v>
      </c>
    </row>
    <row r="82" spans="1:7" ht="15.95" customHeight="1" x14ac:dyDescent="0.2">
      <c r="A82" s="19">
        <v>310111185</v>
      </c>
      <c r="B82" s="27" t="s">
        <v>195</v>
      </c>
      <c r="C82" s="27" t="s">
        <v>20</v>
      </c>
      <c r="D82" s="27">
        <v>5</v>
      </c>
      <c r="E82" s="28"/>
      <c r="F82" s="29">
        <v>0</v>
      </c>
      <c r="G82" s="30">
        <f t="shared" si="2"/>
        <v>0</v>
      </c>
    </row>
    <row r="83" spans="1:7" ht="15.95" customHeight="1" x14ac:dyDescent="0.2">
      <c r="A83" s="19">
        <v>310111187</v>
      </c>
      <c r="B83" s="27" t="s">
        <v>196</v>
      </c>
      <c r="C83" s="27" t="s">
        <v>20</v>
      </c>
      <c r="D83" s="27">
        <v>3</v>
      </c>
      <c r="E83" s="28"/>
      <c r="F83" s="29">
        <v>0</v>
      </c>
      <c r="G83" s="30">
        <f t="shared" si="2"/>
        <v>0</v>
      </c>
    </row>
    <row r="84" spans="1:7" ht="15.95" customHeight="1" x14ac:dyDescent="0.2">
      <c r="A84" s="19">
        <v>310111188</v>
      </c>
      <c r="B84" s="27" t="s">
        <v>201</v>
      </c>
      <c r="C84" s="27" t="s">
        <v>20</v>
      </c>
      <c r="D84" s="27">
        <v>1</v>
      </c>
      <c r="E84" s="28"/>
      <c r="F84" s="29">
        <v>0</v>
      </c>
      <c r="G84" s="30">
        <f t="shared" si="2"/>
        <v>0</v>
      </c>
    </row>
    <row r="85" spans="1:7" ht="15.95" customHeight="1" x14ac:dyDescent="0.2">
      <c r="A85" s="19">
        <v>310111189</v>
      </c>
      <c r="B85" s="27" t="s">
        <v>202</v>
      </c>
      <c r="C85" s="27" t="s">
        <v>20</v>
      </c>
      <c r="D85" s="27">
        <v>1</v>
      </c>
      <c r="E85" s="28"/>
      <c r="F85" s="29">
        <v>0</v>
      </c>
      <c r="G85" s="30">
        <f t="shared" si="2"/>
        <v>0</v>
      </c>
    </row>
    <row r="86" spans="1:7" ht="15.95" customHeight="1" x14ac:dyDescent="0.2">
      <c r="A86" s="19">
        <v>310111191</v>
      </c>
      <c r="B86" s="27" t="s">
        <v>203</v>
      </c>
      <c r="C86" s="27" t="s">
        <v>20</v>
      </c>
      <c r="D86" s="27">
        <v>1</v>
      </c>
      <c r="E86" s="28"/>
      <c r="F86" s="29">
        <v>0</v>
      </c>
      <c r="G86" s="30">
        <f t="shared" si="2"/>
        <v>0</v>
      </c>
    </row>
    <row r="87" spans="1:7" ht="15.95" customHeight="1" x14ac:dyDescent="0.2">
      <c r="A87" s="19">
        <v>310111193</v>
      </c>
      <c r="B87" s="27" t="s">
        <v>204</v>
      </c>
      <c r="C87" s="27" t="s">
        <v>20</v>
      </c>
      <c r="D87" s="27">
        <v>1</v>
      </c>
      <c r="E87" s="28"/>
      <c r="F87" s="29">
        <v>0</v>
      </c>
      <c r="G87" s="30">
        <f t="shared" si="2"/>
        <v>0</v>
      </c>
    </row>
    <row r="88" spans="1:7" ht="24.95" customHeight="1" x14ac:dyDescent="0.2">
      <c r="A88" s="19"/>
      <c r="B88" s="19"/>
      <c r="C88" s="19"/>
      <c r="D88" s="19"/>
      <c r="E88" s="19"/>
      <c r="F88" s="19"/>
      <c r="G88" s="80"/>
    </row>
    <row r="89" spans="1:7" x14ac:dyDescent="0.2">
      <c r="A89" s="1" t="s">
        <v>205</v>
      </c>
      <c r="B89" s="1" t="s">
        <v>206</v>
      </c>
      <c r="C89" s="19"/>
      <c r="D89" s="19"/>
      <c r="E89" s="19"/>
      <c r="F89" s="19"/>
      <c r="G89" s="19"/>
    </row>
    <row r="90" spans="1:7" ht="24.95" customHeight="1" x14ac:dyDescent="0.2">
      <c r="A90" s="19"/>
      <c r="B90" s="19" t="s">
        <v>6</v>
      </c>
      <c r="C90" s="19" t="s">
        <v>6</v>
      </c>
      <c r="D90" s="2" t="s">
        <v>7</v>
      </c>
      <c r="E90" s="2" t="s">
        <v>8</v>
      </c>
      <c r="F90" s="2" t="s">
        <v>9</v>
      </c>
      <c r="G90" s="2" t="s">
        <v>10</v>
      </c>
    </row>
    <row r="91" spans="1:7" ht="15.95" customHeight="1" x14ac:dyDescent="0.2">
      <c r="A91" s="19">
        <v>310111151</v>
      </c>
      <c r="B91" s="27" t="s">
        <v>192</v>
      </c>
      <c r="C91" s="27" t="s">
        <v>20</v>
      </c>
      <c r="D91" s="27">
        <v>3</v>
      </c>
      <c r="E91" s="28"/>
      <c r="F91" s="29">
        <v>0</v>
      </c>
      <c r="G91" s="30">
        <f t="shared" ref="G91:G101" si="3">(D91*E91)-(D91*E91*F91/100)</f>
        <v>0</v>
      </c>
    </row>
    <row r="92" spans="1:7" ht="15.95" customHeight="1" x14ac:dyDescent="0.2">
      <c r="A92" s="19">
        <v>310111152</v>
      </c>
      <c r="B92" s="27" t="s">
        <v>199</v>
      </c>
      <c r="C92" s="27" t="s">
        <v>20</v>
      </c>
      <c r="D92" s="27">
        <v>1</v>
      </c>
      <c r="E92" s="28"/>
      <c r="F92" s="29">
        <v>0</v>
      </c>
      <c r="G92" s="30">
        <f t="shared" si="3"/>
        <v>0</v>
      </c>
    </row>
    <row r="93" spans="1:7" ht="15.95" customHeight="1" x14ac:dyDescent="0.2">
      <c r="A93" s="19">
        <v>310111154</v>
      </c>
      <c r="B93" s="27" t="s">
        <v>193</v>
      </c>
      <c r="C93" s="27" t="s">
        <v>20</v>
      </c>
      <c r="D93" s="27">
        <v>20</v>
      </c>
      <c r="E93" s="28"/>
      <c r="F93" s="29">
        <v>0</v>
      </c>
      <c r="G93" s="30">
        <f t="shared" si="3"/>
        <v>0</v>
      </c>
    </row>
    <row r="94" spans="1:7" ht="15.95" customHeight="1" x14ac:dyDescent="0.2">
      <c r="A94" s="19">
        <v>310111155</v>
      </c>
      <c r="B94" s="27" t="s">
        <v>194</v>
      </c>
      <c r="C94" s="27" t="s">
        <v>20</v>
      </c>
      <c r="D94" s="27">
        <v>30</v>
      </c>
      <c r="E94" s="28"/>
      <c r="F94" s="29">
        <v>0</v>
      </c>
      <c r="G94" s="30">
        <f t="shared" si="3"/>
        <v>0</v>
      </c>
    </row>
    <row r="95" spans="1:7" ht="15.95" customHeight="1" x14ac:dyDescent="0.2">
      <c r="A95" s="19">
        <v>310111156</v>
      </c>
      <c r="B95" s="27" t="s">
        <v>200</v>
      </c>
      <c r="C95" s="27" t="s">
        <v>20</v>
      </c>
      <c r="D95" s="27">
        <v>1</v>
      </c>
      <c r="E95" s="28"/>
      <c r="F95" s="29">
        <v>0</v>
      </c>
      <c r="G95" s="30">
        <f t="shared" si="3"/>
        <v>0</v>
      </c>
    </row>
    <row r="96" spans="1:7" ht="15.95" customHeight="1" x14ac:dyDescent="0.2">
      <c r="A96" s="19">
        <v>310111157</v>
      </c>
      <c r="B96" s="27" t="s">
        <v>195</v>
      </c>
      <c r="C96" s="27" t="s">
        <v>20</v>
      </c>
      <c r="D96" s="27">
        <v>30</v>
      </c>
      <c r="E96" s="28"/>
      <c r="F96" s="29">
        <v>0</v>
      </c>
      <c r="G96" s="30">
        <f t="shared" si="3"/>
        <v>0</v>
      </c>
    </row>
    <row r="97" spans="1:7" ht="15.95" customHeight="1" x14ac:dyDescent="0.2">
      <c r="A97" s="19">
        <v>310111159</v>
      </c>
      <c r="B97" s="27" t="s">
        <v>196</v>
      </c>
      <c r="C97" s="27" t="s">
        <v>20</v>
      </c>
      <c r="D97" s="27">
        <v>10</v>
      </c>
      <c r="E97" s="28"/>
      <c r="F97" s="29">
        <v>0</v>
      </c>
      <c r="G97" s="30">
        <f t="shared" si="3"/>
        <v>0</v>
      </c>
    </row>
    <row r="98" spans="1:7" ht="15.95" customHeight="1" x14ac:dyDescent="0.2">
      <c r="A98" s="19">
        <v>310111160</v>
      </c>
      <c r="B98" s="27" t="s">
        <v>201</v>
      </c>
      <c r="C98" s="27" t="s">
        <v>20</v>
      </c>
      <c r="D98" s="27">
        <v>1</v>
      </c>
      <c r="E98" s="28"/>
      <c r="F98" s="29">
        <v>0</v>
      </c>
      <c r="G98" s="30">
        <f t="shared" si="3"/>
        <v>0</v>
      </c>
    </row>
    <row r="99" spans="1:7" ht="15.95" customHeight="1" x14ac:dyDescent="0.2">
      <c r="A99" s="19">
        <v>310111161</v>
      </c>
      <c r="B99" s="27" t="s">
        <v>202</v>
      </c>
      <c r="C99" s="27" t="s">
        <v>20</v>
      </c>
      <c r="D99" s="27">
        <v>1</v>
      </c>
      <c r="E99" s="28"/>
      <c r="F99" s="29">
        <v>0</v>
      </c>
      <c r="G99" s="30">
        <f t="shared" si="3"/>
        <v>0</v>
      </c>
    </row>
    <row r="100" spans="1:7" ht="15.95" customHeight="1" x14ac:dyDescent="0.2">
      <c r="A100" s="19">
        <v>310111164</v>
      </c>
      <c r="B100" s="27" t="s">
        <v>203</v>
      </c>
      <c r="C100" s="27" t="s">
        <v>20</v>
      </c>
      <c r="D100" s="27">
        <v>1</v>
      </c>
      <c r="E100" s="28"/>
      <c r="F100" s="29">
        <v>0</v>
      </c>
      <c r="G100" s="30">
        <f t="shared" si="3"/>
        <v>0</v>
      </c>
    </row>
    <row r="101" spans="1:7" ht="15.95" customHeight="1" x14ac:dyDescent="0.2">
      <c r="A101" s="19">
        <v>310111165</v>
      </c>
      <c r="B101" s="27" t="s">
        <v>204</v>
      </c>
      <c r="C101" s="27" t="s">
        <v>20</v>
      </c>
      <c r="D101" s="27">
        <v>1</v>
      </c>
      <c r="E101" s="28"/>
      <c r="F101" s="29">
        <v>0</v>
      </c>
      <c r="G101" s="30">
        <f t="shared" si="3"/>
        <v>0</v>
      </c>
    </row>
    <row r="102" spans="1:7" ht="15.6" customHeight="1" x14ac:dyDescent="0.2">
      <c r="A102" s="19"/>
      <c r="B102" s="19"/>
      <c r="C102" s="19"/>
      <c r="D102" s="19"/>
      <c r="E102" s="32"/>
      <c r="F102" s="33"/>
      <c r="G102" s="34"/>
    </row>
    <row r="103" spans="1:7" x14ac:dyDescent="0.2">
      <c r="A103" s="1" t="s">
        <v>205</v>
      </c>
      <c r="B103" s="1" t="s">
        <v>207</v>
      </c>
      <c r="C103" s="19"/>
      <c r="D103" s="19"/>
      <c r="E103" s="19"/>
      <c r="F103" s="19"/>
      <c r="G103" s="19"/>
    </row>
    <row r="104" spans="1:7" ht="24.95" customHeight="1" x14ac:dyDescent="0.2">
      <c r="A104" s="19"/>
      <c r="B104" s="19" t="s">
        <v>6</v>
      </c>
      <c r="C104" s="19" t="s">
        <v>6</v>
      </c>
      <c r="D104" s="2" t="s">
        <v>7</v>
      </c>
      <c r="E104" s="2" t="s">
        <v>8</v>
      </c>
      <c r="F104" s="2" t="s">
        <v>9</v>
      </c>
      <c r="G104" s="2" t="s">
        <v>10</v>
      </c>
    </row>
    <row r="105" spans="1:7" ht="15.95" customHeight="1" x14ac:dyDescent="0.2">
      <c r="A105" s="19">
        <v>310111137</v>
      </c>
      <c r="B105" s="27" t="s">
        <v>192</v>
      </c>
      <c r="C105" s="27" t="s">
        <v>20</v>
      </c>
      <c r="D105" s="27">
        <v>1</v>
      </c>
      <c r="E105" s="28"/>
      <c r="F105" s="29">
        <v>0</v>
      </c>
      <c r="G105" s="30">
        <f t="shared" ref="G105:G115" si="4">(D105*E105)-(D105*E105*F105/100)</f>
        <v>0</v>
      </c>
    </row>
    <row r="106" spans="1:7" ht="15.95" customHeight="1" x14ac:dyDescent="0.2">
      <c r="A106" s="19">
        <v>310111153</v>
      </c>
      <c r="B106" s="27" t="s">
        <v>199</v>
      </c>
      <c r="C106" s="27" t="s">
        <v>20</v>
      </c>
      <c r="D106" s="27">
        <v>1</v>
      </c>
      <c r="E106" s="28"/>
      <c r="F106" s="29">
        <v>0</v>
      </c>
      <c r="G106" s="30">
        <f t="shared" si="4"/>
        <v>0</v>
      </c>
    </row>
    <row r="107" spans="1:7" ht="15.95" customHeight="1" x14ac:dyDescent="0.2">
      <c r="A107" s="19">
        <v>310111140</v>
      </c>
      <c r="B107" s="27" t="s">
        <v>193</v>
      </c>
      <c r="C107" s="27" t="s">
        <v>20</v>
      </c>
      <c r="D107" s="27">
        <v>20</v>
      </c>
      <c r="E107" s="28"/>
      <c r="F107" s="29">
        <v>0</v>
      </c>
      <c r="G107" s="30">
        <f t="shared" si="4"/>
        <v>0</v>
      </c>
    </row>
    <row r="108" spans="1:7" ht="15.95" customHeight="1" x14ac:dyDescent="0.2">
      <c r="A108" s="19">
        <v>310111141</v>
      </c>
      <c r="B108" s="27" t="s">
        <v>194</v>
      </c>
      <c r="C108" s="27" t="s">
        <v>20</v>
      </c>
      <c r="D108" s="27">
        <v>25</v>
      </c>
      <c r="E108" s="28"/>
      <c r="F108" s="29">
        <v>0</v>
      </c>
      <c r="G108" s="30">
        <f t="shared" si="4"/>
        <v>0</v>
      </c>
    </row>
    <row r="109" spans="1:7" ht="15.95" customHeight="1" x14ac:dyDescent="0.2">
      <c r="A109" s="19">
        <v>310111142</v>
      </c>
      <c r="B109" s="27" t="s">
        <v>200</v>
      </c>
      <c r="C109" s="27" t="s">
        <v>20</v>
      </c>
      <c r="D109" s="27">
        <v>1</v>
      </c>
      <c r="E109" s="28"/>
      <c r="F109" s="29">
        <v>0</v>
      </c>
      <c r="G109" s="30">
        <f t="shared" si="4"/>
        <v>0</v>
      </c>
    </row>
    <row r="110" spans="1:7" ht="15.95" customHeight="1" x14ac:dyDescent="0.2">
      <c r="A110" s="19">
        <v>310111143</v>
      </c>
      <c r="B110" s="27" t="s">
        <v>195</v>
      </c>
      <c r="C110" s="27" t="s">
        <v>20</v>
      </c>
      <c r="D110" s="27">
        <v>6</v>
      </c>
      <c r="E110" s="28"/>
      <c r="F110" s="29">
        <v>0</v>
      </c>
      <c r="G110" s="30">
        <f t="shared" si="4"/>
        <v>0</v>
      </c>
    </row>
    <row r="111" spans="1:7" ht="15.95" customHeight="1" x14ac:dyDescent="0.2">
      <c r="A111" s="19">
        <v>310111145</v>
      </c>
      <c r="B111" s="27" t="s">
        <v>196</v>
      </c>
      <c r="C111" s="27" t="s">
        <v>20</v>
      </c>
      <c r="D111" s="27">
        <v>3</v>
      </c>
      <c r="E111" s="28"/>
      <c r="F111" s="29">
        <v>0</v>
      </c>
      <c r="G111" s="30">
        <f t="shared" si="4"/>
        <v>0</v>
      </c>
    </row>
    <row r="112" spans="1:7" ht="15.95" customHeight="1" x14ac:dyDescent="0.2">
      <c r="A112" s="19">
        <v>310111146</v>
      </c>
      <c r="B112" s="27" t="s">
        <v>201</v>
      </c>
      <c r="C112" s="27" t="s">
        <v>20</v>
      </c>
      <c r="D112" s="27">
        <v>1</v>
      </c>
      <c r="E112" s="28"/>
      <c r="F112" s="29">
        <v>0</v>
      </c>
      <c r="G112" s="30">
        <f t="shared" si="4"/>
        <v>0</v>
      </c>
    </row>
    <row r="113" spans="1:7" ht="15.95" customHeight="1" x14ac:dyDescent="0.2">
      <c r="A113" s="19">
        <v>310111147</v>
      </c>
      <c r="B113" s="27" t="s">
        <v>202</v>
      </c>
      <c r="C113" s="27" t="s">
        <v>20</v>
      </c>
      <c r="D113" s="27">
        <v>1</v>
      </c>
      <c r="E113" s="28"/>
      <c r="F113" s="29">
        <v>0</v>
      </c>
      <c r="G113" s="30">
        <f t="shared" si="4"/>
        <v>0</v>
      </c>
    </row>
    <row r="114" spans="1:7" ht="15.95" customHeight="1" x14ac:dyDescent="0.2">
      <c r="A114" s="19">
        <v>310111148</v>
      </c>
      <c r="B114" s="27" t="s">
        <v>203</v>
      </c>
      <c r="C114" s="27" t="s">
        <v>20</v>
      </c>
      <c r="D114" s="27">
        <v>1</v>
      </c>
      <c r="E114" s="28"/>
      <c r="F114" s="29">
        <v>0</v>
      </c>
      <c r="G114" s="30">
        <f t="shared" si="4"/>
        <v>0</v>
      </c>
    </row>
    <row r="115" spans="1:7" ht="15.95" customHeight="1" x14ac:dyDescent="0.2">
      <c r="A115" s="19">
        <v>310111149</v>
      </c>
      <c r="B115" s="27" t="s">
        <v>204</v>
      </c>
      <c r="C115" s="27" t="s">
        <v>20</v>
      </c>
      <c r="D115" s="27">
        <v>1</v>
      </c>
      <c r="E115" s="28"/>
      <c r="F115" s="29">
        <v>0</v>
      </c>
      <c r="G115" s="30">
        <f t="shared" si="4"/>
        <v>0</v>
      </c>
    </row>
    <row r="116" spans="1:7" ht="14.25" customHeight="1" x14ac:dyDescent="0.2">
      <c r="A116" s="19"/>
      <c r="B116" s="19"/>
      <c r="C116" s="19"/>
      <c r="D116" s="19"/>
      <c r="E116" s="19"/>
      <c r="F116" s="19"/>
      <c r="G116" s="31"/>
    </row>
    <row r="117" spans="1:7" x14ac:dyDescent="0.2">
      <c r="A117" s="1" t="s">
        <v>208</v>
      </c>
      <c r="B117" s="1" t="s">
        <v>209</v>
      </c>
      <c r="C117" s="19"/>
      <c r="D117" s="19"/>
      <c r="E117" s="19"/>
      <c r="F117" s="19"/>
      <c r="G117" s="19"/>
    </row>
    <row r="118" spans="1:7" ht="24.95" customHeight="1" x14ac:dyDescent="0.2">
      <c r="A118" s="19"/>
      <c r="B118" s="19" t="s">
        <v>6</v>
      </c>
      <c r="C118" s="19" t="s">
        <v>6</v>
      </c>
      <c r="D118" s="2" t="s">
        <v>7</v>
      </c>
      <c r="E118" s="2" t="s">
        <v>8</v>
      </c>
      <c r="F118" s="2" t="s">
        <v>9</v>
      </c>
      <c r="G118" s="2" t="s">
        <v>10</v>
      </c>
    </row>
    <row r="119" spans="1:7" ht="18" customHeight="1" x14ac:dyDescent="0.2">
      <c r="A119" s="19">
        <v>310111123</v>
      </c>
      <c r="B119" s="27" t="s">
        <v>192</v>
      </c>
      <c r="C119" s="27" t="s">
        <v>20</v>
      </c>
      <c r="D119" s="27">
        <v>1</v>
      </c>
      <c r="E119" s="28"/>
      <c r="F119" s="29">
        <v>0</v>
      </c>
      <c r="G119" s="30">
        <f t="shared" ref="G119:G128" si="5">(D119*E119)-(D119*E119*F119/100)</f>
        <v>0</v>
      </c>
    </row>
    <row r="120" spans="1:7" ht="18" customHeight="1" x14ac:dyDescent="0.2">
      <c r="A120" s="19">
        <v>310111126</v>
      </c>
      <c r="B120" s="27" t="s">
        <v>193</v>
      </c>
      <c r="C120" s="27" t="s">
        <v>20</v>
      </c>
      <c r="D120" s="27">
        <v>15</v>
      </c>
      <c r="E120" s="28"/>
      <c r="F120" s="29">
        <v>0</v>
      </c>
      <c r="G120" s="30">
        <f t="shared" si="5"/>
        <v>0</v>
      </c>
    </row>
    <row r="121" spans="1:7" ht="18" customHeight="1" x14ac:dyDescent="0.2">
      <c r="A121" s="19">
        <v>310111127</v>
      </c>
      <c r="B121" s="27" t="s">
        <v>194</v>
      </c>
      <c r="C121" s="27" t="s">
        <v>20</v>
      </c>
      <c r="D121" s="27">
        <v>20</v>
      </c>
      <c r="E121" s="28"/>
      <c r="F121" s="29">
        <v>0</v>
      </c>
      <c r="G121" s="30">
        <f t="shared" si="5"/>
        <v>0</v>
      </c>
    </row>
    <row r="122" spans="1:7" ht="18" customHeight="1" x14ac:dyDescent="0.2">
      <c r="A122" s="19">
        <v>310111128</v>
      </c>
      <c r="B122" s="27" t="s">
        <v>200</v>
      </c>
      <c r="C122" s="27" t="s">
        <v>20</v>
      </c>
      <c r="D122" s="27">
        <v>1</v>
      </c>
      <c r="E122" s="28"/>
      <c r="F122" s="29">
        <v>0</v>
      </c>
      <c r="G122" s="30">
        <f t="shared" si="5"/>
        <v>0</v>
      </c>
    </row>
    <row r="123" spans="1:7" ht="18" customHeight="1" x14ac:dyDescent="0.2">
      <c r="A123" s="19">
        <v>310111129</v>
      </c>
      <c r="B123" s="27" t="s">
        <v>195</v>
      </c>
      <c r="C123" s="27" t="s">
        <v>20</v>
      </c>
      <c r="D123" s="27">
        <v>5</v>
      </c>
      <c r="E123" s="28"/>
      <c r="F123" s="29">
        <v>0</v>
      </c>
      <c r="G123" s="30">
        <f t="shared" si="5"/>
        <v>0</v>
      </c>
    </row>
    <row r="124" spans="1:7" ht="18" customHeight="1" x14ac:dyDescent="0.2">
      <c r="A124" s="19">
        <v>310111131</v>
      </c>
      <c r="B124" s="27" t="s">
        <v>196</v>
      </c>
      <c r="C124" s="27" t="s">
        <v>20</v>
      </c>
      <c r="D124" s="27">
        <v>5</v>
      </c>
      <c r="E124" s="28"/>
      <c r="F124" s="29">
        <v>0</v>
      </c>
      <c r="G124" s="30">
        <f t="shared" si="5"/>
        <v>0</v>
      </c>
    </row>
    <row r="125" spans="1:7" ht="18" customHeight="1" x14ac:dyDescent="0.2">
      <c r="A125" s="19">
        <v>310111132</v>
      </c>
      <c r="B125" s="27" t="s">
        <v>201</v>
      </c>
      <c r="C125" s="27" t="s">
        <v>20</v>
      </c>
      <c r="D125" s="27">
        <v>1</v>
      </c>
      <c r="E125" s="28"/>
      <c r="F125" s="29">
        <v>0</v>
      </c>
      <c r="G125" s="30">
        <f t="shared" si="5"/>
        <v>0</v>
      </c>
    </row>
    <row r="126" spans="1:7" ht="18" customHeight="1" x14ac:dyDescent="0.2">
      <c r="A126" s="19">
        <v>310111133</v>
      </c>
      <c r="B126" s="27" t="s">
        <v>202</v>
      </c>
      <c r="C126" s="27" t="s">
        <v>20</v>
      </c>
      <c r="D126" s="27">
        <v>1</v>
      </c>
      <c r="E126" s="28"/>
      <c r="F126" s="29">
        <v>0</v>
      </c>
      <c r="G126" s="30">
        <f t="shared" si="5"/>
        <v>0</v>
      </c>
    </row>
    <row r="127" spans="1:7" ht="18" customHeight="1" x14ac:dyDescent="0.2">
      <c r="A127" s="19">
        <v>310111133</v>
      </c>
      <c r="B127" s="27" t="s">
        <v>203</v>
      </c>
      <c r="C127" s="27" t="s">
        <v>20</v>
      </c>
      <c r="D127" s="27">
        <v>1</v>
      </c>
      <c r="E127" s="28"/>
      <c r="F127" s="29">
        <v>0</v>
      </c>
      <c r="G127" s="30">
        <f t="shared" si="5"/>
        <v>0</v>
      </c>
    </row>
    <row r="128" spans="1:7" ht="18" customHeight="1" x14ac:dyDescent="0.2">
      <c r="A128" s="19">
        <v>310111135</v>
      </c>
      <c r="B128" s="27" t="s">
        <v>204</v>
      </c>
      <c r="C128" s="27" t="s">
        <v>20</v>
      </c>
      <c r="D128" s="27">
        <v>1</v>
      </c>
      <c r="E128" s="28"/>
      <c r="F128" s="29">
        <v>0</v>
      </c>
      <c r="G128" s="30">
        <f t="shared" si="5"/>
        <v>0</v>
      </c>
    </row>
    <row r="129" spans="1:7" ht="15.6" customHeight="1" x14ac:dyDescent="0.2">
      <c r="A129" s="19"/>
      <c r="B129" s="19"/>
      <c r="C129" s="19"/>
      <c r="D129" s="19"/>
      <c r="E129" s="19"/>
      <c r="F129" s="19"/>
      <c r="G129" s="31"/>
    </row>
    <row r="130" spans="1:7" ht="13.7" customHeight="1" x14ac:dyDescent="0.2">
      <c r="A130" s="19"/>
      <c r="B130" s="19"/>
      <c r="C130" s="19"/>
      <c r="D130" s="19"/>
      <c r="E130" s="19"/>
      <c r="F130" s="19"/>
      <c r="G130" s="31"/>
    </row>
    <row r="131" spans="1:7" x14ac:dyDescent="0.2">
      <c r="A131" s="1" t="s">
        <v>210</v>
      </c>
      <c r="B131" s="1" t="s">
        <v>211</v>
      </c>
      <c r="C131" s="19"/>
      <c r="D131" s="19"/>
      <c r="E131" s="19"/>
      <c r="F131" s="19"/>
      <c r="G131" s="19"/>
    </row>
    <row r="132" spans="1:7" ht="24.95" customHeight="1" x14ac:dyDescent="0.2">
      <c r="A132" s="19"/>
      <c r="B132" s="19" t="s">
        <v>6</v>
      </c>
      <c r="C132" s="19" t="s">
        <v>6</v>
      </c>
      <c r="D132" s="2" t="s">
        <v>7</v>
      </c>
      <c r="E132" s="2" t="s">
        <v>8</v>
      </c>
      <c r="F132" s="2" t="s">
        <v>9</v>
      </c>
      <c r="G132" s="2" t="s">
        <v>10</v>
      </c>
    </row>
    <row r="133" spans="1:7" ht="15.95" customHeight="1" x14ac:dyDescent="0.2">
      <c r="A133" s="19">
        <v>310111098</v>
      </c>
      <c r="B133" s="27" t="s">
        <v>193</v>
      </c>
      <c r="C133" s="27" t="s">
        <v>20</v>
      </c>
      <c r="D133" s="27">
        <v>20</v>
      </c>
      <c r="E133" s="28"/>
      <c r="F133" s="29">
        <v>0</v>
      </c>
      <c r="G133" s="30">
        <f t="shared" ref="G133:G141" si="6">(D133*E133)-(D133*E133*F133/100)</f>
        <v>0</v>
      </c>
    </row>
    <row r="134" spans="1:7" ht="15.95" customHeight="1" x14ac:dyDescent="0.2">
      <c r="A134" s="19">
        <v>310111099</v>
      </c>
      <c r="B134" s="27" t="s">
        <v>194</v>
      </c>
      <c r="C134" s="27" t="s">
        <v>20</v>
      </c>
      <c r="D134" s="27">
        <v>15</v>
      </c>
      <c r="E134" s="28"/>
      <c r="F134" s="29">
        <v>0</v>
      </c>
      <c r="G134" s="30">
        <f t="shared" si="6"/>
        <v>0</v>
      </c>
    </row>
    <row r="135" spans="1:7" ht="15.95" customHeight="1" x14ac:dyDescent="0.2">
      <c r="A135" s="19">
        <v>310111100</v>
      </c>
      <c r="B135" s="27" t="s">
        <v>200</v>
      </c>
      <c r="C135" s="27" t="s">
        <v>20</v>
      </c>
      <c r="D135" s="27">
        <v>1</v>
      </c>
      <c r="E135" s="28"/>
      <c r="F135" s="29">
        <v>0</v>
      </c>
      <c r="G135" s="30">
        <f t="shared" si="6"/>
        <v>0</v>
      </c>
    </row>
    <row r="136" spans="1:7" ht="15.95" customHeight="1" x14ac:dyDescent="0.2">
      <c r="A136" s="19">
        <v>310111101</v>
      </c>
      <c r="B136" s="27" t="s">
        <v>195</v>
      </c>
      <c r="C136" s="27" t="s">
        <v>20</v>
      </c>
      <c r="D136" s="27">
        <v>3</v>
      </c>
      <c r="E136" s="28"/>
      <c r="F136" s="29">
        <v>0</v>
      </c>
      <c r="G136" s="30">
        <f t="shared" si="6"/>
        <v>0</v>
      </c>
    </row>
    <row r="137" spans="1:7" ht="15.95" customHeight="1" x14ac:dyDescent="0.2">
      <c r="A137" s="19">
        <v>310111103</v>
      </c>
      <c r="B137" s="27" t="s">
        <v>196</v>
      </c>
      <c r="C137" s="27" t="s">
        <v>20</v>
      </c>
      <c r="D137" s="27">
        <v>2</v>
      </c>
      <c r="E137" s="28"/>
      <c r="F137" s="29">
        <v>0</v>
      </c>
      <c r="G137" s="30">
        <f t="shared" si="6"/>
        <v>0</v>
      </c>
    </row>
    <row r="138" spans="1:7" ht="15.95" customHeight="1" x14ac:dyDescent="0.2">
      <c r="A138" s="19">
        <v>310111104</v>
      </c>
      <c r="B138" s="27" t="s">
        <v>201</v>
      </c>
      <c r="C138" s="27" t="s">
        <v>20</v>
      </c>
      <c r="D138" s="27">
        <v>1</v>
      </c>
      <c r="E138" s="28"/>
      <c r="F138" s="29">
        <v>0</v>
      </c>
      <c r="G138" s="30">
        <f t="shared" si="6"/>
        <v>0</v>
      </c>
    </row>
    <row r="139" spans="1:7" ht="15.95" customHeight="1" x14ac:dyDescent="0.2">
      <c r="A139" s="19">
        <v>310111105</v>
      </c>
      <c r="B139" s="27" t="s">
        <v>202</v>
      </c>
      <c r="C139" s="27" t="s">
        <v>20</v>
      </c>
      <c r="D139" s="27">
        <v>1</v>
      </c>
      <c r="E139" s="28"/>
      <c r="F139" s="29">
        <v>0</v>
      </c>
      <c r="G139" s="30">
        <f t="shared" si="6"/>
        <v>0</v>
      </c>
    </row>
    <row r="140" spans="1:7" ht="15.95" customHeight="1" x14ac:dyDescent="0.2">
      <c r="A140" s="19">
        <v>310111107</v>
      </c>
      <c r="B140" s="27" t="s">
        <v>203</v>
      </c>
      <c r="C140" s="27" t="s">
        <v>20</v>
      </c>
      <c r="D140" s="27">
        <v>1</v>
      </c>
      <c r="E140" s="28"/>
      <c r="F140" s="29">
        <v>0</v>
      </c>
      <c r="G140" s="30">
        <f t="shared" si="6"/>
        <v>0</v>
      </c>
    </row>
    <row r="141" spans="1:7" ht="15.95" customHeight="1" x14ac:dyDescent="0.2">
      <c r="A141" s="19">
        <v>310111108</v>
      </c>
      <c r="B141" s="27" t="s">
        <v>204</v>
      </c>
      <c r="C141" s="27" t="s">
        <v>20</v>
      </c>
      <c r="D141" s="27">
        <v>1</v>
      </c>
      <c r="E141" s="28"/>
      <c r="F141" s="29">
        <v>0</v>
      </c>
      <c r="G141" s="30">
        <f t="shared" si="6"/>
        <v>0</v>
      </c>
    </row>
    <row r="142" spans="1:7" ht="14.25" customHeight="1" x14ac:dyDescent="0.2">
      <c r="A142" s="19"/>
      <c r="B142" s="19"/>
      <c r="C142" s="19"/>
      <c r="D142" s="19"/>
      <c r="E142" s="19"/>
      <c r="F142" s="19"/>
      <c r="G142" s="31"/>
    </row>
    <row r="143" spans="1:7" x14ac:dyDescent="0.2">
      <c r="A143" s="1" t="s">
        <v>212</v>
      </c>
      <c r="B143" s="1" t="s">
        <v>213</v>
      </c>
      <c r="C143" s="19" t="s">
        <v>6</v>
      </c>
      <c r="D143" s="19"/>
      <c r="E143" s="19"/>
      <c r="F143" s="19"/>
      <c r="G143" s="19"/>
    </row>
    <row r="144" spans="1:7" ht="24.95" customHeight="1" x14ac:dyDescent="0.2">
      <c r="A144" s="19"/>
      <c r="B144" s="19" t="s">
        <v>6</v>
      </c>
      <c r="C144" s="19" t="s">
        <v>6</v>
      </c>
      <c r="D144" s="2" t="s">
        <v>7</v>
      </c>
      <c r="E144" s="2" t="s">
        <v>8</v>
      </c>
      <c r="F144" s="2" t="s">
        <v>9</v>
      </c>
      <c r="G144" s="2" t="s">
        <v>10</v>
      </c>
    </row>
    <row r="145" spans="1:7" ht="15.95" customHeight="1" x14ac:dyDescent="0.2">
      <c r="A145" s="19">
        <v>310110084</v>
      </c>
      <c r="B145" s="27" t="s">
        <v>214</v>
      </c>
      <c r="C145" s="27" t="s">
        <v>20</v>
      </c>
      <c r="D145" s="27">
        <v>1</v>
      </c>
      <c r="E145" s="28"/>
      <c r="F145" s="29">
        <v>0</v>
      </c>
      <c r="G145" s="30">
        <f t="shared" ref="G145:G176" si="7">(D145*E145)-(D145*E145*F145/100)</f>
        <v>0</v>
      </c>
    </row>
    <row r="146" spans="1:7" ht="15.95" customHeight="1" x14ac:dyDescent="0.2">
      <c r="A146" s="19">
        <v>310110800</v>
      </c>
      <c r="B146" s="27" t="s">
        <v>215</v>
      </c>
      <c r="C146" s="27" t="s">
        <v>20</v>
      </c>
      <c r="D146" s="27">
        <v>1</v>
      </c>
      <c r="E146" s="28"/>
      <c r="F146" s="29">
        <v>0</v>
      </c>
      <c r="G146" s="30">
        <f t="shared" si="7"/>
        <v>0</v>
      </c>
    </row>
    <row r="147" spans="1:7" ht="15.95" customHeight="1" x14ac:dyDescent="0.2">
      <c r="A147" s="19">
        <v>310110783</v>
      </c>
      <c r="B147" s="27" t="s">
        <v>216</v>
      </c>
      <c r="C147" s="27" t="s">
        <v>20</v>
      </c>
      <c r="D147" s="27">
        <v>1</v>
      </c>
      <c r="E147" s="28"/>
      <c r="F147" s="29">
        <v>0</v>
      </c>
      <c r="G147" s="30">
        <f t="shared" si="7"/>
        <v>0</v>
      </c>
    </row>
    <row r="148" spans="1:7" ht="15.95" customHeight="1" x14ac:dyDescent="0.2">
      <c r="A148" s="19">
        <v>310110779</v>
      </c>
      <c r="B148" s="27" t="s">
        <v>217</v>
      </c>
      <c r="C148" s="27" t="s">
        <v>20</v>
      </c>
      <c r="D148" s="27">
        <v>11</v>
      </c>
      <c r="E148" s="28"/>
      <c r="F148" s="29">
        <v>0</v>
      </c>
      <c r="G148" s="30">
        <f t="shared" si="7"/>
        <v>0</v>
      </c>
    </row>
    <row r="149" spans="1:7" ht="15.95" customHeight="1" x14ac:dyDescent="0.2">
      <c r="A149" s="19">
        <v>310110753</v>
      </c>
      <c r="B149" s="27" t="s">
        <v>218</v>
      </c>
      <c r="C149" s="27" t="s">
        <v>20</v>
      </c>
      <c r="D149" s="27">
        <v>2</v>
      </c>
      <c r="E149" s="28"/>
      <c r="F149" s="29">
        <v>0</v>
      </c>
      <c r="G149" s="30">
        <f t="shared" si="7"/>
        <v>0</v>
      </c>
    </row>
    <row r="150" spans="1:7" ht="15.95" customHeight="1" x14ac:dyDescent="0.2">
      <c r="A150" s="19">
        <v>310110786</v>
      </c>
      <c r="B150" s="27" t="s">
        <v>219</v>
      </c>
      <c r="C150" s="27" t="s">
        <v>20</v>
      </c>
      <c r="D150" s="27">
        <v>1</v>
      </c>
      <c r="E150" s="28"/>
      <c r="F150" s="29">
        <v>0</v>
      </c>
      <c r="G150" s="30">
        <f t="shared" si="7"/>
        <v>0</v>
      </c>
    </row>
    <row r="151" spans="1:7" ht="15.95" customHeight="1" x14ac:dyDescent="0.2">
      <c r="A151" s="19">
        <v>310110749</v>
      </c>
      <c r="B151" s="27" t="s">
        <v>220</v>
      </c>
      <c r="C151" s="27" t="s">
        <v>20</v>
      </c>
      <c r="D151" s="27">
        <v>1</v>
      </c>
      <c r="E151" s="28"/>
      <c r="F151" s="29">
        <v>0</v>
      </c>
      <c r="G151" s="30">
        <f t="shared" si="7"/>
        <v>0</v>
      </c>
    </row>
    <row r="152" spans="1:7" ht="15.95" customHeight="1" x14ac:dyDescent="0.2">
      <c r="A152" s="19">
        <v>310110748</v>
      </c>
      <c r="B152" s="27" t="s">
        <v>221</v>
      </c>
      <c r="C152" s="27" t="s">
        <v>20</v>
      </c>
      <c r="D152" s="27">
        <v>1</v>
      </c>
      <c r="E152" s="28"/>
      <c r="F152" s="29">
        <v>0</v>
      </c>
      <c r="G152" s="30">
        <f t="shared" si="7"/>
        <v>0</v>
      </c>
    </row>
    <row r="153" spans="1:7" ht="15.95" customHeight="1" x14ac:dyDescent="0.2">
      <c r="A153" s="19">
        <v>310110744</v>
      </c>
      <c r="B153" s="27" t="s">
        <v>222</v>
      </c>
      <c r="C153" s="27" t="s">
        <v>20</v>
      </c>
      <c r="D153" s="27">
        <v>1</v>
      </c>
      <c r="E153" s="28"/>
      <c r="F153" s="29">
        <v>0</v>
      </c>
      <c r="G153" s="30">
        <f t="shared" si="7"/>
        <v>0</v>
      </c>
    </row>
    <row r="154" spans="1:7" ht="15.95" customHeight="1" x14ac:dyDescent="0.2">
      <c r="A154" s="19">
        <v>310110733</v>
      </c>
      <c r="B154" s="27" t="s">
        <v>223</v>
      </c>
      <c r="C154" s="27" t="s">
        <v>20</v>
      </c>
      <c r="D154" s="27">
        <v>11</v>
      </c>
      <c r="E154" s="28"/>
      <c r="F154" s="29">
        <v>0</v>
      </c>
      <c r="G154" s="30">
        <f t="shared" si="7"/>
        <v>0</v>
      </c>
    </row>
    <row r="155" spans="1:7" ht="15.95" customHeight="1" x14ac:dyDescent="0.2">
      <c r="A155" s="19">
        <v>310110732</v>
      </c>
      <c r="B155" s="27" t="s">
        <v>224</v>
      </c>
      <c r="C155" s="27" t="s">
        <v>20</v>
      </c>
      <c r="D155" s="27">
        <v>1</v>
      </c>
      <c r="E155" s="28"/>
      <c r="F155" s="29">
        <v>0</v>
      </c>
      <c r="G155" s="30">
        <f t="shared" si="7"/>
        <v>0</v>
      </c>
    </row>
    <row r="156" spans="1:7" ht="15.95" customHeight="1" x14ac:dyDescent="0.2">
      <c r="A156" s="19">
        <v>310110731</v>
      </c>
      <c r="B156" s="27" t="s">
        <v>225</v>
      </c>
      <c r="C156" s="27" t="s">
        <v>20</v>
      </c>
      <c r="D156" s="27">
        <v>2</v>
      </c>
      <c r="E156" s="28"/>
      <c r="F156" s="29">
        <v>0</v>
      </c>
      <c r="G156" s="30">
        <f t="shared" si="7"/>
        <v>0</v>
      </c>
    </row>
    <row r="157" spans="1:7" ht="15.95" customHeight="1" x14ac:dyDescent="0.2">
      <c r="A157" s="19">
        <v>310110729</v>
      </c>
      <c r="B157" s="27" t="s">
        <v>226</v>
      </c>
      <c r="C157" s="27" t="s">
        <v>20</v>
      </c>
      <c r="D157" s="27">
        <v>1</v>
      </c>
      <c r="E157" s="28"/>
      <c r="F157" s="29">
        <v>0</v>
      </c>
      <c r="G157" s="30">
        <f t="shared" si="7"/>
        <v>0</v>
      </c>
    </row>
    <row r="158" spans="1:7" ht="15.95" customHeight="1" x14ac:dyDescent="0.2">
      <c r="A158" s="19">
        <v>310110728</v>
      </c>
      <c r="B158" s="27" t="s">
        <v>227</v>
      </c>
      <c r="C158" s="27" t="s">
        <v>20</v>
      </c>
      <c r="D158" s="27">
        <v>2</v>
      </c>
      <c r="E158" s="28"/>
      <c r="F158" s="29">
        <v>0</v>
      </c>
      <c r="G158" s="30">
        <f t="shared" si="7"/>
        <v>0</v>
      </c>
    </row>
    <row r="159" spans="1:7" ht="15.95" customHeight="1" x14ac:dyDescent="0.2">
      <c r="A159" s="19">
        <v>310110726</v>
      </c>
      <c r="B159" s="27" t="s">
        <v>228</v>
      </c>
      <c r="C159" s="27" t="s">
        <v>20</v>
      </c>
      <c r="D159" s="27">
        <v>1</v>
      </c>
      <c r="E159" s="28"/>
      <c r="F159" s="29">
        <v>0</v>
      </c>
      <c r="G159" s="30">
        <f t="shared" si="7"/>
        <v>0</v>
      </c>
    </row>
    <row r="160" spans="1:7" ht="15.95" customHeight="1" x14ac:dyDescent="0.2">
      <c r="A160" s="19">
        <v>310110724</v>
      </c>
      <c r="B160" s="27" t="s">
        <v>229</v>
      </c>
      <c r="C160" s="27" t="s">
        <v>20</v>
      </c>
      <c r="D160" s="27">
        <v>1</v>
      </c>
      <c r="E160" s="28"/>
      <c r="F160" s="29">
        <v>0</v>
      </c>
      <c r="G160" s="30">
        <f t="shared" si="7"/>
        <v>0</v>
      </c>
    </row>
    <row r="161" spans="1:7" ht="15.95" customHeight="1" x14ac:dyDescent="0.2">
      <c r="A161" s="19">
        <v>310110722</v>
      </c>
      <c r="B161" s="27" t="s">
        <v>230</v>
      </c>
      <c r="C161" s="27" t="s">
        <v>20</v>
      </c>
      <c r="D161" s="27">
        <v>2</v>
      </c>
      <c r="E161" s="28"/>
      <c r="F161" s="29">
        <v>0</v>
      </c>
      <c r="G161" s="30">
        <f t="shared" si="7"/>
        <v>0</v>
      </c>
    </row>
    <row r="162" spans="1:7" ht="15.95" customHeight="1" x14ac:dyDescent="0.2">
      <c r="A162" s="19">
        <v>310110713</v>
      </c>
      <c r="B162" s="27" t="s">
        <v>231</v>
      </c>
      <c r="C162" s="27" t="s">
        <v>20</v>
      </c>
      <c r="D162" s="27">
        <v>20</v>
      </c>
      <c r="E162" s="28"/>
      <c r="F162" s="29">
        <v>0</v>
      </c>
      <c r="G162" s="30">
        <f t="shared" si="7"/>
        <v>0</v>
      </c>
    </row>
    <row r="163" spans="1:7" ht="15.95" customHeight="1" x14ac:dyDescent="0.2">
      <c r="A163" s="19">
        <v>310110712</v>
      </c>
      <c r="B163" s="27" t="s">
        <v>232</v>
      </c>
      <c r="C163" s="27" t="s">
        <v>20</v>
      </c>
      <c r="D163" s="27">
        <v>1</v>
      </c>
      <c r="E163" s="28"/>
      <c r="F163" s="29">
        <v>0</v>
      </c>
      <c r="G163" s="30">
        <f t="shared" si="7"/>
        <v>0</v>
      </c>
    </row>
    <row r="164" spans="1:7" ht="15.95" customHeight="1" x14ac:dyDescent="0.2">
      <c r="A164" s="19">
        <v>310110711</v>
      </c>
      <c r="B164" s="27" t="s">
        <v>233</v>
      </c>
      <c r="C164" s="27" t="s">
        <v>20</v>
      </c>
      <c r="D164" s="27">
        <v>2</v>
      </c>
      <c r="E164" s="28"/>
      <c r="F164" s="29">
        <v>0</v>
      </c>
      <c r="G164" s="30">
        <f t="shared" si="7"/>
        <v>0</v>
      </c>
    </row>
    <row r="165" spans="1:7" ht="15.95" customHeight="1" x14ac:dyDescent="0.2">
      <c r="A165" s="19">
        <v>310110709</v>
      </c>
      <c r="B165" s="27" t="s">
        <v>234</v>
      </c>
      <c r="C165" s="27" t="s">
        <v>20</v>
      </c>
      <c r="D165" s="27">
        <v>2</v>
      </c>
      <c r="E165" s="28"/>
      <c r="F165" s="29">
        <v>0</v>
      </c>
      <c r="G165" s="30">
        <f t="shared" si="7"/>
        <v>0</v>
      </c>
    </row>
    <row r="166" spans="1:7" ht="15.95" customHeight="1" x14ac:dyDescent="0.2">
      <c r="A166" s="19">
        <v>310110708</v>
      </c>
      <c r="B166" s="27" t="s">
        <v>235</v>
      </c>
      <c r="C166" s="27" t="s">
        <v>20</v>
      </c>
      <c r="D166" s="27">
        <v>5</v>
      </c>
      <c r="E166" s="28"/>
      <c r="F166" s="29">
        <v>0</v>
      </c>
      <c r="G166" s="30">
        <f t="shared" si="7"/>
        <v>0</v>
      </c>
    </row>
    <row r="167" spans="1:7" ht="15.95" customHeight="1" x14ac:dyDescent="0.2">
      <c r="A167" s="19">
        <v>310110706</v>
      </c>
      <c r="B167" s="27" t="s">
        <v>236</v>
      </c>
      <c r="C167" s="27" t="s">
        <v>20</v>
      </c>
      <c r="D167" s="27">
        <v>5</v>
      </c>
      <c r="E167" s="28"/>
      <c r="F167" s="29">
        <v>0</v>
      </c>
      <c r="G167" s="30">
        <f t="shared" si="7"/>
        <v>0</v>
      </c>
    </row>
    <row r="168" spans="1:7" ht="15.95" customHeight="1" x14ac:dyDescent="0.2">
      <c r="A168" s="19">
        <v>310110704</v>
      </c>
      <c r="B168" s="27" t="s">
        <v>237</v>
      </c>
      <c r="C168" s="27" t="s">
        <v>20</v>
      </c>
      <c r="D168" s="27">
        <v>2</v>
      </c>
      <c r="E168" s="28"/>
      <c r="F168" s="29">
        <v>0</v>
      </c>
      <c r="G168" s="30">
        <f t="shared" si="7"/>
        <v>0</v>
      </c>
    </row>
    <row r="169" spans="1:7" ht="15.95" customHeight="1" x14ac:dyDescent="0.2">
      <c r="A169" s="19">
        <v>310110702</v>
      </c>
      <c r="B169" s="27" t="s">
        <v>238</v>
      </c>
      <c r="C169" s="27" t="s">
        <v>20</v>
      </c>
      <c r="D169" s="27">
        <v>5</v>
      </c>
      <c r="E169" s="28"/>
      <c r="F169" s="29">
        <v>0</v>
      </c>
      <c r="G169" s="30">
        <f t="shared" si="7"/>
        <v>0</v>
      </c>
    </row>
    <row r="170" spans="1:7" ht="15.95" customHeight="1" x14ac:dyDescent="0.2">
      <c r="A170" s="19">
        <v>310110700</v>
      </c>
      <c r="B170" s="27" t="s">
        <v>239</v>
      </c>
      <c r="C170" s="27" t="s">
        <v>20</v>
      </c>
      <c r="D170" s="27">
        <v>2</v>
      </c>
      <c r="E170" s="28"/>
      <c r="F170" s="29">
        <v>0</v>
      </c>
      <c r="G170" s="30">
        <f t="shared" si="7"/>
        <v>0</v>
      </c>
    </row>
    <row r="171" spans="1:7" ht="15.95" customHeight="1" x14ac:dyDescent="0.2">
      <c r="A171" s="19">
        <v>310110673</v>
      </c>
      <c r="B171" s="27" t="s">
        <v>240</v>
      </c>
      <c r="C171" s="27" t="s">
        <v>20</v>
      </c>
      <c r="D171" s="27">
        <v>10</v>
      </c>
      <c r="E171" s="28"/>
      <c r="F171" s="29">
        <v>0</v>
      </c>
      <c r="G171" s="30">
        <f t="shared" si="7"/>
        <v>0</v>
      </c>
    </row>
    <row r="172" spans="1:7" ht="15.95" customHeight="1" x14ac:dyDescent="0.2">
      <c r="A172" s="19">
        <v>310110672</v>
      </c>
      <c r="B172" s="27" t="s">
        <v>241</v>
      </c>
      <c r="C172" s="27" t="s">
        <v>20</v>
      </c>
      <c r="D172" s="27">
        <v>1</v>
      </c>
      <c r="E172" s="28"/>
      <c r="F172" s="29">
        <v>0</v>
      </c>
      <c r="G172" s="30">
        <f t="shared" si="7"/>
        <v>0</v>
      </c>
    </row>
    <row r="173" spans="1:7" ht="15.95" customHeight="1" x14ac:dyDescent="0.2">
      <c r="A173" s="19">
        <v>310110671</v>
      </c>
      <c r="B173" s="27" t="s">
        <v>242</v>
      </c>
      <c r="C173" s="27" t="s">
        <v>20</v>
      </c>
      <c r="D173" s="27">
        <v>6</v>
      </c>
      <c r="E173" s="28"/>
      <c r="F173" s="29">
        <v>0</v>
      </c>
      <c r="G173" s="30">
        <f t="shared" si="7"/>
        <v>0</v>
      </c>
    </row>
    <row r="174" spans="1:7" ht="15.95" customHeight="1" x14ac:dyDescent="0.2">
      <c r="A174" s="19">
        <v>310110669</v>
      </c>
      <c r="B174" s="27" t="s">
        <v>243</v>
      </c>
      <c r="C174" s="27" t="s">
        <v>20</v>
      </c>
      <c r="D174" s="27">
        <v>6</v>
      </c>
      <c r="E174" s="28"/>
      <c r="F174" s="29">
        <v>0</v>
      </c>
      <c r="G174" s="30">
        <f t="shared" si="7"/>
        <v>0</v>
      </c>
    </row>
    <row r="175" spans="1:7" ht="15.95" customHeight="1" x14ac:dyDescent="0.2">
      <c r="A175" s="19">
        <v>310110668</v>
      </c>
      <c r="B175" s="27" t="s">
        <v>244</v>
      </c>
      <c r="C175" s="27" t="s">
        <v>20</v>
      </c>
      <c r="D175" s="27">
        <v>6</v>
      </c>
      <c r="E175" s="28"/>
      <c r="F175" s="29">
        <v>0</v>
      </c>
      <c r="G175" s="30">
        <f t="shared" si="7"/>
        <v>0</v>
      </c>
    </row>
    <row r="176" spans="1:7" ht="15.95" customHeight="1" x14ac:dyDescent="0.2">
      <c r="A176" s="19">
        <v>310110666</v>
      </c>
      <c r="B176" s="27" t="s">
        <v>245</v>
      </c>
      <c r="C176" s="27" t="s">
        <v>20</v>
      </c>
      <c r="D176" s="27">
        <v>4</v>
      </c>
      <c r="E176" s="28"/>
      <c r="F176" s="29">
        <v>0</v>
      </c>
      <c r="G176" s="30">
        <f t="shared" si="7"/>
        <v>0</v>
      </c>
    </row>
    <row r="177" spans="1:7" ht="15.95" customHeight="1" x14ac:dyDescent="0.2">
      <c r="A177" s="19">
        <v>310110664</v>
      </c>
      <c r="B177" s="27" t="s">
        <v>246</v>
      </c>
      <c r="C177" s="27" t="s">
        <v>20</v>
      </c>
      <c r="D177" s="27">
        <v>1</v>
      </c>
      <c r="E177" s="28"/>
      <c r="F177" s="29">
        <v>0</v>
      </c>
      <c r="G177" s="30">
        <f t="shared" ref="G177:G208" si="8">(D177*E177)-(D177*E177*F177/100)</f>
        <v>0</v>
      </c>
    </row>
    <row r="178" spans="1:7" ht="15.95" customHeight="1" x14ac:dyDescent="0.2">
      <c r="A178" s="19">
        <v>310110662</v>
      </c>
      <c r="B178" s="27" t="s">
        <v>247</v>
      </c>
      <c r="C178" s="27" t="s">
        <v>20</v>
      </c>
      <c r="D178" s="27">
        <v>12</v>
      </c>
      <c r="E178" s="28"/>
      <c r="F178" s="29">
        <v>0</v>
      </c>
      <c r="G178" s="30">
        <f t="shared" si="8"/>
        <v>0</v>
      </c>
    </row>
    <row r="179" spans="1:7" ht="15.95" customHeight="1" x14ac:dyDescent="0.2">
      <c r="A179" s="19">
        <v>310110660</v>
      </c>
      <c r="B179" s="27" t="s">
        <v>248</v>
      </c>
      <c r="C179" s="27" t="s">
        <v>20</v>
      </c>
      <c r="D179" s="27">
        <v>1</v>
      </c>
      <c r="E179" s="28"/>
      <c r="F179" s="29">
        <v>0</v>
      </c>
      <c r="G179" s="30">
        <f t="shared" si="8"/>
        <v>0</v>
      </c>
    </row>
    <row r="180" spans="1:7" ht="15.95" customHeight="1" x14ac:dyDescent="0.2">
      <c r="A180" s="19">
        <v>310110653</v>
      </c>
      <c r="B180" s="27" t="s">
        <v>249</v>
      </c>
      <c r="C180" s="27" t="s">
        <v>20</v>
      </c>
      <c r="D180" s="27">
        <v>1</v>
      </c>
      <c r="E180" s="28"/>
      <c r="F180" s="29">
        <v>0</v>
      </c>
      <c r="G180" s="30">
        <f t="shared" si="8"/>
        <v>0</v>
      </c>
    </row>
    <row r="181" spans="1:7" ht="15.95" customHeight="1" x14ac:dyDescent="0.2">
      <c r="A181" s="19">
        <v>310110652</v>
      </c>
      <c r="B181" s="27" t="s">
        <v>250</v>
      </c>
      <c r="C181" s="27" t="s">
        <v>20</v>
      </c>
      <c r="D181" s="27">
        <v>1</v>
      </c>
      <c r="E181" s="28"/>
      <c r="F181" s="29">
        <v>0</v>
      </c>
      <c r="G181" s="30">
        <f t="shared" si="8"/>
        <v>0</v>
      </c>
    </row>
    <row r="182" spans="1:7" ht="15.95" customHeight="1" x14ac:dyDescent="0.2">
      <c r="A182" s="19">
        <v>310110651</v>
      </c>
      <c r="B182" s="27" t="s">
        <v>251</v>
      </c>
      <c r="C182" s="27" t="s">
        <v>20</v>
      </c>
      <c r="D182" s="27">
        <v>1</v>
      </c>
      <c r="E182" s="28"/>
      <c r="F182" s="29">
        <v>0</v>
      </c>
      <c r="G182" s="30">
        <f t="shared" si="8"/>
        <v>0</v>
      </c>
    </row>
    <row r="183" spans="1:7" ht="15.95" customHeight="1" x14ac:dyDescent="0.2">
      <c r="A183" s="19">
        <v>310110650</v>
      </c>
      <c r="B183" s="27" t="s">
        <v>252</v>
      </c>
      <c r="C183" s="27" t="s">
        <v>20</v>
      </c>
      <c r="D183" s="27">
        <v>1</v>
      </c>
      <c r="E183" s="28"/>
      <c r="F183" s="29">
        <v>0</v>
      </c>
      <c r="G183" s="30">
        <f t="shared" si="8"/>
        <v>0</v>
      </c>
    </row>
    <row r="184" spans="1:7" ht="15.95" customHeight="1" x14ac:dyDescent="0.2">
      <c r="A184" s="19">
        <v>310110649</v>
      </c>
      <c r="B184" s="27" t="s">
        <v>253</v>
      </c>
      <c r="C184" s="27" t="s">
        <v>20</v>
      </c>
      <c r="D184" s="27">
        <v>1</v>
      </c>
      <c r="E184" s="28"/>
      <c r="F184" s="29">
        <v>0</v>
      </c>
      <c r="G184" s="30">
        <f t="shared" si="8"/>
        <v>0</v>
      </c>
    </row>
    <row r="185" spans="1:7" ht="15.95" customHeight="1" x14ac:dyDescent="0.2">
      <c r="A185" s="19">
        <v>310110648</v>
      </c>
      <c r="B185" s="27" t="s">
        <v>254</v>
      </c>
      <c r="C185" s="27" t="s">
        <v>20</v>
      </c>
      <c r="D185" s="27">
        <v>1</v>
      </c>
      <c r="E185" s="28"/>
      <c r="F185" s="29">
        <v>0</v>
      </c>
      <c r="G185" s="30">
        <f t="shared" si="8"/>
        <v>0</v>
      </c>
    </row>
    <row r="186" spans="1:7" ht="15.95" customHeight="1" x14ac:dyDescent="0.2">
      <c r="A186" s="19">
        <v>310110646</v>
      </c>
      <c r="B186" s="27" t="s">
        <v>255</v>
      </c>
      <c r="C186" s="27" t="s">
        <v>20</v>
      </c>
      <c r="D186" s="27">
        <v>1</v>
      </c>
      <c r="E186" s="28"/>
      <c r="F186" s="29">
        <v>0</v>
      </c>
      <c r="G186" s="30">
        <f t="shared" si="8"/>
        <v>0</v>
      </c>
    </row>
    <row r="187" spans="1:7" ht="15.95" customHeight="1" x14ac:dyDescent="0.2">
      <c r="A187" s="19">
        <v>310110644</v>
      </c>
      <c r="B187" s="27" t="s">
        <v>256</v>
      </c>
      <c r="C187" s="27" t="s">
        <v>20</v>
      </c>
      <c r="D187" s="27">
        <v>1</v>
      </c>
      <c r="E187" s="28"/>
      <c r="F187" s="29">
        <v>0</v>
      </c>
      <c r="G187" s="30">
        <f t="shared" si="8"/>
        <v>0</v>
      </c>
    </row>
    <row r="188" spans="1:7" ht="15.95" customHeight="1" x14ac:dyDescent="0.2">
      <c r="A188" s="19">
        <v>310110642</v>
      </c>
      <c r="B188" s="27" t="s">
        <v>257</v>
      </c>
      <c r="C188" s="27" t="s">
        <v>20</v>
      </c>
      <c r="D188" s="27">
        <v>1</v>
      </c>
      <c r="E188" s="28"/>
      <c r="F188" s="29">
        <v>0</v>
      </c>
      <c r="G188" s="30">
        <f t="shared" si="8"/>
        <v>0</v>
      </c>
    </row>
    <row r="189" spans="1:7" ht="15.95" customHeight="1" x14ac:dyDescent="0.2">
      <c r="A189" s="19">
        <v>310110633</v>
      </c>
      <c r="B189" s="27" t="s">
        <v>258</v>
      </c>
      <c r="C189" s="27" t="s">
        <v>20</v>
      </c>
      <c r="D189" s="27">
        <v>35</v>
      </c>
      <c r="E189" s="28"/>
      <c r="F189" s="29">
        <v>0</v>
      </c>
      <c r="G189" s="30">
        <f t="shared" si="8"/>
        <v>0</v>
      </c>
    </row>
    <row r="190" spans="1:7" ht="15.95" customHeight="1" x14ac:dyDescent="0.2">
      <c r="A190" s="19">
        <v>310110632</v>
      </c>
      <c r="B190" s="27" t="s">
        <v>259</v>
      </c>
      <c r="C190" s="27" t="s">
        <v>20</v>
      </c>
      <c r="D190" s="27">
        <v>1</v>
      </c>
      <c r="E190" s="28"/>
      <c r="F190" s="29">
        <v>0</v>
      </c>
      <c r="G190" s="30">
        <f t="shared" si="8"/>
        <v>0</v>
      </c>
    </row>
    <row r="191" spans="1:7" ht="15.95" customHeight="1" x14ac:dyDescent="0.2">
      <c r="A191" s="19">
        <v>310110081</v>
      </c>
      <c r="B191" s="27" t="s">
        <v>260</v>
      </c>
      <c r="C191" s="27" t="s">
        <v>20</v>
      </c>
      <c r="D191" s="27">
        <v>15</v>
      </c>
      <c r="E191" s="28"/>
      <c r="F191" s="29">
        <v>0</v>
      </c>
      <c r="G191" s="30">
        <f t="shared" si="8"/>
        <v>0</v>
      </c>
    </row>
    <row r="192" spans="1:7" ht="15.95" customHeight="1" x14ac:dyDescent="0.2">
      <c r="A192" s="19">
        <v>310110630</v>
      </c>
      <c r="B192" s="27" t="s">
        <v>261</v>
      </c>
      <c r="C192" s="27" t="s">
        <v>20</v>
      </c>
      <c r="D192" s="27">
        <v>1</v>
      </c>
      <c r="E192" s="28"/>
      <c r="F192" s="29">
        <v>0</v>
      </c>
      <c r="G192" s="30">
        <f t="shared" si="8"/>
        <v>0</v>
      </c>
    </row>
    <row r="193" spans="1:7" ht="15.95" customHeight="1" x14ac:dyDescent="0.2">
      <c r="A193" s="19">
        <v>310110629</v>
      </c>
      <c r="B193" s="27" t="s">
        <v>262</v>
      </c>
      <c r="C193" s="27" t="s">
        <v>20</v>
      </c>
      <c r="D193" s="27">
        <v>15</v>
      </c>
      <c r="E193" s="28"/>
      <c r="F193" s="29">
        <v>0</v>
      </c>
      <c r="G193" s="30">
        <f t="shared" si="8"/>
        <v>0</v>
      </c>
    </row>
    <row r="194" spans="1:7" ht="15.95" customHeight="1" x14ac:dyDescent="0.2">
      <c r="A194" s="19">
        <v>310110628</v>
      </c>
      <c r="B194" s="27" t="s">
        <v>263</v>
      </c>
      <c r="C194" s="27" t="s">
        <v>20</v>
      </c>
      <c r="D194" s="27">
        <v>10</v>
      </c>
      <c r="E194" s="28"/>
      <c r="F194" s="29">
        <v>0</v>
      </c>
      <c r="G194" s="30">
        <f t="shared" si="8"/>
        <v>0</v>
      </c>
    </row>
    <row r="195" spans="1:7" ht="15.95" customHeight="1" x14ac:dyDescent="0.2">
      <c r="A195" s="19">
        <v>310110626</v>
      </c>
      <c r="B195" s="27" t="s">
        <v>264</v>
      </c>
      <c r="C195" s="27" t="s">
        <v>20</v>
      </c>
      <c r="D195" s="27">
        <v>10</v>
      </c>
      <c r="E195" s="28"/>
      <c r="F195" s="29">
        <v>0</v>
      </c>
      <c r="G195" s="30">
        <f t="shared" si="8"/>
        <v>0</v>
      </c>
    </row>
    <row r="196" spans="1:7" ht="15.95" customHeight="1" x14ac:dyDescent="0.2">
      <c r="A196" s="19">
        <v>310110624</v>
      </c>
      <c r="B196" s="27" t="s">
        <v>265</v>
      </c>
      <c r="C196" s="27" t="s">
        <v>20</v>
      </c>
      <c r="D196" s="27">
        <v>15</v>
      </c>
      <c r="E196" s="28"/>
      <c r="F196" s="29">
        <v>0</v>
      </c>
      <c r="G196" s="30">
        <f t="shared" si="8"/>
        <v>0</v>
      </c>
    </row>
    <row r="197" spans="1:7" ht="15.95" customHeight="1" x14ac:dyDescent="0.2">
      <c r="A197" s="19">
        <v>310110622</v>
      </c>
      <c r="B197" s="27" t="s">
        <v>266</v>
      </c>
      <c r="C197" s="27" t="s">
        <v>20</v>
      </c>
      <c r="D197" s="27">
        <v>25</v>
      </c>
      <c r="E197" s="28"/>
      <c r="F197" s="29">
        <v>0</v>
      </c>
      <c r="G197" s="30">
        <f t="shared" si="8"/>
        <v>0</v>
      </c>
    </row>
    <row r="198" spans="1:7" ht="15.95" customHeight="1" x14ac:dyDescent="0.2">
      <c r="A198" s="19">
        <v>310110620</v>
      </c>
      <c r="B198" s="27" t="s">
        <v>267</v>
      </c>
      <c r="C198" s="27" t="s">
        <v>20</v>
      </c>
      <c r="D198" s="27">
        <v>20</v>
      </c>
      <c r="E198" s="28"/>
      <c r="F198" s="29">
        <v>0</v>
      </c>
      <c r="G198" s="30">
        <f t="shared" si="8"/>
        <v>0</v>
      </c>
    </row>
    <row r="199" spans="1:7" ht="15.95" customHeight="1" x14ac:dyDescent="0.2">
      <c r="A199" s="19">
        <v>310110613</v>
      </c>
      <c r="B199" s="27" t="s">
        <v>268</v>
      </c>
      <c r="C199" s="27" t="s">
        <v>20</v>
      </c>
      <c r="D199" s="27">
        <v>35</v>
      </c>
      <c r="E199" s="28"/>
      <c r="F199" s="29">
        <v>0</v>
      </c>
      <c r="G199" s="30">
        <f t="shared" si="8"/>
        <v>0</v>
      </c>
    </row>
    <row r="200" spans="1:7" ht="15.95" customHeight="1" x14ac:dyDescent="0.2">
      <c r="A200" s="19">
        <v>310110612</v>
      </c>
      <c r="B200" s="27" t="s">
        <v>269</v>
      </c>
      <c r="C200" s="27" t="s">
        <v>20</v>
      </c>
      <c r="D200" s="27">
        <v>1</v>
      </c>
      <c r="E200" s="28"/>
      <c r="F200" s="29">
        <v>0</v>
      </c>
      <c r="G200" s="30">
        <f t="shared" si="8"/>
        <v>0</v>
      </c>
    </row>
    <row r="201" spans="1:7" ht="15.95" customHeight="1" x14ac:dyDescent="0.2">
      <c r="A201" s="19">
        <v>310110611</v>
      </c>
      <c r="B201" s="27" t="s">
        <v>270</v>
      </c>
      <c r="C201" s="27" t="s">
        <v>20</v>
      </c>
      <c r="D201" s="27">
        <v>20</v>
      </c>
      <c r="E201" s="28"/>
      <c r="F201" s="29">
        <v>0</v>
      </c>
      <c r="G201" s="30">
        <f t="shared" si="8"/>
        <v>0</v>
      </c>
    </row>
    <row r="202" spans="1:7" ht="15.95" customHeight="1" x14ac:dyDescent="0.2">
      <c r="A202" s="19">
        <v>310110610</v>
      </c>
      <c r="B202" s="27" t="s">
        <v>271</v>
      </c>
      <c r="C202" s="27" t="s">
        <v>20</v>
      </c>
      <c r="D202" s="27">
        <v>1</v>
      </c>
      <c r="E202" s="28"/>
      <c r="F202" s="29">
        <v>0</v>
      </c>
      <c r="G202" s="30">
        <f t="shared" si="8"/>
        <v>0</v>
      </c>
    </row>
    <row r="203" spans="1:7" ht="15.95" customHeight="1" x14ac:dyDescent="0.2">
      <c r="A203" s="19">
        <v>310110609</v>
      </c>
      <c r="B203" s="27" t="s">
        <v>272</v>
      </c>
      <c r="C203" s="27" t="s">
        <v>20</v>
      </c>
      <c r="D203" s="27">
        <v>15</v>
      </c>
      <c r="E203" s="28"/>
      <c r="F203" s="29">
        <v>0</v>
      </c>
      <c r="G203" s="30">
        <f t="shared" si="8"/>
        <v>0</v>
      </c>
    </row>
    <row r="204" spans="1:7" ht="15.95" customHeight="1" x14ac:dyDescent="0.2">
      <c r="A204" s="19">
        <v>310110608</v>
      </c>
      <c r="B204" s="27" t="s">
        <v>273</v>
      </c>
      <c r="C204" s="27" t="s">
        <v>20</v>
      </c>
      <c r="D204" s="27">
        <v>50</v>
      </c>
      <c r="E204" s="28"/>
      <c r="F204" s="29">
        <v>0</v>
      </c>
      <c r="G204" s="30">
        <f t="shared" si="8"/>
        <v>0</v>
      </c>
    </row>
    <row r="205" spans="1:7" ht="15.95" customHeight="1" x14ac:dyDescent="0.2">
      <c r="A205" s="19">
        <v>310110606</v>
      </c>
      <c r="B205" s="27" t="s">
        <v>274</v>
      </c>
      <c r="C205" s="27" t="s">
        <v>20</v>
      </c>
      <c r="D205" s="27">
        <v>40</v>
      </c>
      <c r="E205" s="28"/>
      <c r="F205" s="29">
        <v>0</v>
      </c>
      <c r="G205" s="30">
        <f t="shared" si="8"/>
        <v>0</v>
      </c>
    </row>
    <row r="206" spans="1:7" ht="15.95" customHeight="1" x14ac:dyDescent="0.2">
      <c r="A206" s="19">
        <v>310110604</v>
      </c>
      <c r="B206" s="27" t="s">
        <v>275</v>
      </c>
      <c r="C206" s="27" t="s">
        <v>20</v>
      </c>
      <c r="D206" s="27">
        <v>100</v>
      </c>
      <c r="E206" s="28"/>
      <c r="F206" s="29">
        <v>0</v>
      </c>
      <c r="G206" s="30">
        <f t="shared" si="8"/>
        <v>0</v>
      </c>
    </row>
    <row r="207" spans="1:7" ht="15.95" customHeight="1" x14ac:dyDescent="0.2">
      <c r="A207" s="19">
        <v>310110602</v>
      </c>
      <c r="B207" s="27" t="s">
        <v>276</v>
      </c>
      <c r="C207" s="27" t="s">
        <v>20</v>
      </c>
      <c r="D207" s="27">
        <v>40</v>
      </c>
      <c r="E207" s="28"/>
      <c r="F207" s="29">
        <v>0</v>
      </c>
      <c r="G207" s="30">
        <f t="shared" si="8"/>
        <v>0</v>
      </c>
    </row>
    <row r="208" spans="1:7" ht="15.95" customHeight="1" x14ac:dyDescent="0.2">
      <c r="A208" s="19">
        <v>310110600</v>
      </c>
      <c r="B208" s="27" t="s">
        <v>277</v>
      </c>
      <c r="C208" s="27" t="s">
        <v>20</v>
      </c>
      <c r="D208" s="27">
        <v>15</v>
      </c>
      <c r="E208" s="28"/>
      <c r="F208" s="29">
        <v>0</v>
      </c>
      <c r="G208" s="30">
        <f t="shared" si="8"/>
        <v>0</v>
      </c>
    </row>
    <row r="209" spans="1:7" ht="15.95" customHeight="1" x14ac:dyDescent="0.2">
      <c r="A209" s="19">
        <v>310110573</v>
      </c>
      <c r="B209" s="27" t="s">
        <v>278</v>
      </c>
      <c r="C209" s="27" t="s">
        <v>20</v>
      </c>
      <c r="D209" s="27">
        <v>1</v>
      </c>
      <c r="E209" s="28"/>
      <c r="F209" s="29">
        <v>0</v>
      </c>
      <c r="G209" s="30">
        <f t="shared" ref="G209:G222" si="9">(D209*E209)-(D209*E209*F209/100)</f>
        <v>0</v>
      </c>
    </row>
    <row r="210" spans="1:7" ht="15.95" customHeight="1" x14ac:dyDescent="0.2">
      <c r="A210" s="19">
        <v>310110571</v>
      </c>
      <c r="B210" s="27" t="s">
        <v>279</v>
      </c>
      <c r="C210" s="27" t="s">
        <v>20</v>
      </c>
      <c r="D210" s="27">
        <v>1</v>
      </c>
      <c r="E210" s="28"/>
      <c r="F210" s="29">
        <v>0</v>
      </c>
      <c r="G210" s="30">
        <f t="shared" si="9"/>
        <v>0</v>
      </c>
    </row>
    <row r="211" spans="1:7" ht="15.95" customHeight="1" x14ac:dyDescent="0.2">
      <c r="A211" s="19">
        <v>310110569</v>
      </c>
      <c r="B211" s="27" t="s">
        <v>280</v>
      </c>
      <c r="C211" s="27" t="s">
        <v>20</v>
      </c>
      <c r="D211" s="27">
        <v>4</v>
      </c>
      <c r="E211" s="28"/>
      <c r="F211" s="29">
        <v>0</v>
      </c>
      <c r="G211" s="30">
        <f t="shared" si="9"/>
        <v>0</v>
      </c>
    </row>
    <row r="212" spans="1:7" ht="15.95" customHeight="1" x14ac:dyDescent="0.2">
      <c r="A212" s="19">
        <v>310110568</v>
      </c>
      <c r="B212" s="27" t="s">
        <v>281</v>
      </c>
      <c r="C212" s="27" t="s">
        <v>20</v>
      </c>
      <c r="D212" s="27">
        <v>3</v>
      </c>
      <c r="E212" s="28"/>
      <c r="F212" s="29">
        <v>0</v>
      </c>
      <c r="G212" s="30">
        <f t="shared" si="9"/>
        <v>0</v>
      </c>
    </row>
    <row r="213" spans="1:7" ht="15.95" customHeight="1" x14ac:dyDescent="0.2">
      <c r="A213" s="19">
        <v>310110564</v>
      </c>
      <c r="B213" s="27" t="s">
        <v>282</v>
      </c>
      <c r="C213" s="27" t="s">
        <v>20</v>
      </c>
      <c r="D213" s="27">
        <v>1</v>
      </c>
      <c r="E213" s="28"/>
      <c r="F213" s="29">
        <v>0</v>
      </c>
      <c r="G213" s="30">
        <f t="shared" si="9"/>
        <v>0</v>
      </c>
    </row>
    <row r="214" spans="1:7" ht="15.95" customHeight="1" x14ac:dyDescent="0.2">
      <c r="A214" s="19">
        <v>310110553</v>
      </c>
      <c r="B214" s="27" t="s">
        <v>283</v>
      </c>
      <c r="C214" s="27" t="s">
        <v>20</v>
      </c>
      <c r="D214" s="27">
        <v>6</v>
      </c>
      <c r="E214" s="28"/>
      <c r="F214" s="29">
        <v>0</v>
      </c>
      <c r="G214" s="30">
        <f t="shared" si="9"/>
        <v>0</v>
      </c>
    </row>
    <row r="215" spans="1:7" ht="15.95" customHeight="1" x14ac:dyDescent="0.2">
      <c r="A215" s="19">
        <v>310110552</v>
      </c>
      <c r="B215" s="27" t="s">
        <v>284</v>
      </c>
      <c r="C215" s="27" t="s">
        <v>20</v>
      </c>
      <c r="D215" s="27">
        <v>1</v>
      </c>
      <c r="E215" s="28"/>
      <c r="F215" s="29">
        <v>0</v>
      </c>
      <c r="G215" s="30">
        <f t="shared" si="9"/>
        <v>0</v>
      </c>
    </row>
    <row r="216" spans="1:7" ht="15.95" customHeight="1" x14ac:dyDescent="0.2">
      <c r="A216" s="19">
        <v>310110551</v>
      </c>
      <c r="B216" s="27" t="s">
        <v>285</v>
      </c>
      <c r="C216" s="27" t="s">
        <v>20</v>
      </c>
      <c r="D216" s="27">
        <v>2</v>
      </c>
      <c r="E216" s="28"/>
      <c r="F216" s="29">
        <v>0</v>
      </c>
      <c r="G216" s="30">
        <f t="shared" si="9"/>
        <v>0</v>
      </c>
    </row>
    <row r="217" spans="1:7" ht="15.95" customHeight="1" x14ac:dyDescent="0.2">
      <c r="A217" s="19">
        <v>310110550</v>
      </c>
      <c r="B217" s="27" t="s">
        <v>286</v>
      </c>
      <c r="C217" s="27" t="s">
        <v>20</v>
      </c>
      <c r="D217" s="27">
        <v>1</v>
      </c>
      <c r="E217" s="28"/>
      <c r="F217" s="29">
        <v>0</v>
      </c>
      <c r="G217" s="30">
        <f t="shared" si="9"/>
        <v>0</v>
      </c>
    </row>
    <row r="218" spans="1:7" ht="15.95" customHeight="1" x14ac:dyDescent="0.2">
      <c r="A218" s="19">
        <v>310110549</v>
      </c>
      <c r="B218" s="27" t="s">
        <v>287</v>
      </c>
      <c r="C218" s="27" t="s">
        <v>20</v>
      </c>
      <c r="D218" s="27">
        <v>6</v>
      </c>
      <c r="E218" s="28"/>
      <c r="F218" s="29">
        <v>0</v>
      </c>
      <c r="G218" s="30">
        <f t="shared" si="9"/>
        <v>0</v>
      </c>
    </row>
    <row r="219" spans="1:7" ht="15.95" customHeight="1" x14ac:dyDescent="0.2">
      <c r="A219" s="19">
        <v>310110548</v>
      </c>
      <c r="B219" s="27" t="s">
        <v>288</v>
      </c>
      <c r="C219" s="27" t="s">
        <v>20</v>
      </c>
      <c r="D219" s="27">
        <v>2</v>
      </c>
      <c r="E219" s="28"/>
      <c r="F219" s="29">
        <v>0</v>
      </c>
      <c r="G219" s="30">
        <f t="shared" si="9"/>
        <v>0</v>
      </c>
    </row>
    <row r="220" spans="1:7" ht="15.95" customHeight="1" x14ac:dyDescent="0.2">
      <c r="A220" s="19">
        <v>310110546</v>
      </c>
      <c r="B220" s="27" t="s">
        <v>289</v>
      </c>
      <c r="C220" s="27" t="s">
        <v>20</v>
      </c>
      <c r="D220" s="27">
        <v>12</v>
      </c>
      <c r="E220" s="28"/>
      <c r="F220" s="29">
        <v>0</v>
      </c>
      <c r="G220" s="30">
        <f t="shared" si="9"/>
        <v>0</v>
      </c>
    </row>
    <row r="221" spans="1:7" ht="15.95" customHeight="1" x14ac:dyDescent="0.2">
      <c r="A221" s="19">
        <v>310110544</v>
      </c>
      <c r="B221" s="27" t="s">
        <v>290</v>
      </c>
      <c r="C221" s="27" t="s">
        <v>20</v>
      </c>
      <c r="D221" s="27">
        <v>15</v>
      </c>
      <c r="E221" s="28"/>
      <c r="F221" s="29">
        <v>0</v>
      </c>
      <c r="G221" s="30">
        <f t="shared" si="9"/>
        <v>0</v>
      </c>
    </row>
    <row r="222" spans="1:7" ht="15.95" customHeight="1" x14ac:dyDescent="0.2">
      <c r="A222" s="19">
        <v>310110542</v>
      </c>
      <c r="B222" s="27" t="s">
        <v>291</v>
      </c>
      <c r="C222" s="27" t="s">
        <v>20</v>
      </c>
      <c r="D222" s="27">
        <v>15</v>
      </c>
      <c r="E222" s="28"/>
      <c r="F222" s="29">
        <v>0</v>
      </c>
      <c r="G222" s="30">
        <f t="shared" si="9"/>
        <v>0</v>
      </c>
    </row>
    <row r="223" spans="1:7" ht="18.399999999999999" customHeight="1" x14ac:dyDescent="0.2">
      <c r="A223" s="19"/>
      <c r="B223" s="19"/>
      <c r="C223" s="19"/>
      <c r="D223" s="19"/>
      <c r="E223" s="19"/>
      <c r="F223" s="19"/>
      <c r="G223" s="31"/>
    </row>
    <row r="224" spans="1:7" ht="24.95" customHeight="1" x14ac:dyDescent="0.2">
      <c r="A224" s="19"/>
      <c r="B224" s="19"/>
      <c r="C224" s="19"/>
      <c r="D224" s="19"/>
      <c r="E224" s="19"/>
      <c r="F224" s="19"/>
      <c r="G224" s="31"/>
    </row>
    <row r="225" spans="1:7" x14ac:dyDescent="0.2">
      <c r="A225" s="1" t="s">
        <v>292</v>
      </c>
      <c r="B225" s="1" t="s">
        <v>293</v>
      </c>
      <c r="C225" s="19" t="s">
        <v>6</v>
      </c>
      <c r="D225" s="19"/>
      <c r="E225" s="19"/>
      <c r="F225" s="19"/>
      <c r="G225" s="19"/>
    </row>
    <row r="226" spans="1:7" ht="24.95" customHeight="1" x14ac:dyDescent="0.2">
      <c r="A226" s="19"/>
      <c r="B226" s="19" t="s">
        <v>6</v>
      </c>
      <c r="C226" s="19" t="s">
        <v>6</v>
      </c>
      <c r="D226" s="2" t="s">
        <v>7</v>
      </c>
      <c r="E226" s="2" t="s">
        <v>8</v>
      </c>
      <c r="F226" s="2" t="s">
        <v>9</v>
      </c>
      <c r="G226" s="2" t="s">
        <v>10</v>
      </c>
    </row>
    <row r="227" spans="1:7" ht="15.95" customHeight="1" x14ac:dyDescent="0.2">
      <c r="A227" s="19">
        <v>310110941</v>
      </c>
      <c r="B227" s="27" t="s">
        <v>294</v>
      </c>
      <c r="C227" s="27" t="s">
        <v>20</v>
      </c>
      <c r="D227" s="27">
        <v>1</v>
      </c>
      <c r="E227" s="28"/>
      <c r="F227" s="29">
        <v>0</v>
      </c>
      <c r="G227" s="30">
        <f t="shared" ref="G227:G252" si="10">(D227*E227)-(D227*E227*F227/100)</f>
        <v>0</v>
      </c>
    </row>
    <row r="228" spans="1:7" ht="15.95" customHeight="1" x14ac:dyDescent="0.2">
      <c r="A228" s="19">
        <v>310110939</v>
      </c>
      <c r="B228" s="27" t="s">
        <v>295</v>
      </c>
      <c r="C228" s="27" t="s">
        <v>20</v>
      </c>
      <c r="D228" s="27">
        <v>1</v>
      </c>
      <c r="E228" s="28"/>
      <c r="F228" s="29">
        <v>0</v>
      </c>
      <c r="G228" s="30">
        <f t="shared" si="10"/>
        <v>0</v>
      </c>
    </row>
    <row r="229" spans="1:7" ht="15.95" customHeight="1" x14ac:dyDescent="0.2">
      <c r="A229" s="19">
        <v>310110935</v>
      </c>
      <c r="B229" s="27" t="s">
        <v>296</v>
      </c>
      <c r="C229" s="27" t="s">
        <v>20</v>
      </c>
      <c r="D229" s="27">
        <v>1</v>
      </c>
      <c r="E229" s="28"/>
      <c r="F229" s="29">
        <v>0</v>
      </c>
      <c r="G229" s="30">
        <f t="shared" si="10"/>
        <v>0</v>
      </c>
    </row>
    <row r="230" spans="1:7" ht="15.95" customHeight="1" x14ac:dyDescent="0.2">
      <c r="A230" s="19"/>
      <c r="B230" s="27" t="s">
        <v>297</v>
      </c>
      <c r="C230" s="27" t="s">
        <v>20</v>
      </c>
      <c r="D230" s="27">
        <v>3</v>
      </c>
      <c r="E230" s="28"/>
      <c r="F230" s="29">
        <v>0</v>
      </c>
      <c r="G230" s="30">
        <f t="shared" si="10"/>
        <v>0</v>
      </c>
    </row>
    <row r="231" spans="1:7" ht="15.95" customHeight="1" x14ac:dyDescent="0.2">
      <c r="A231" s="19">
        <v>310110933</v>
      </c>
      <c r="B231" s="27" t="s">
        <v>298</v>
      </c>
      <c r="C231" s="27" t="s">
        <v>20</v>
      </c>
      <c r="D231" s="27">
        <v>1</v>
      </c>
      <c r="E231" s="28"/>
      <c r="F231" s="29">
        <v>0</v>
      </c>
      <c r="G231" s="30">
        <f t="shared" si="10"/>
        <v>0</v>
      </c>
    </row>
    <row r="232" spans="1:7" ht="15.95" customHeight="1" x14ac:dyDescent="0.2">
      <c r="A232" s="19">
        <v>310110934</v>
      </c>
      <c r="B232" s="27" t="s">
        <v>299</v>
      </c>
      <c r="C232" s="27" t="s">
        <v>20</v>
      </c>
      <c r="D232" s="27">
        <v>1</v>
      </c>
      <c r="E232" s="28"/>
      <c r="F232" s="29">
        <v>0</v>
      </c>
      <c r="G232" s="30">
        <f t="shared" si="10"/>
        <v>0</v>
      </c>
    </row>
    <row r="233" spans="1:7" ht="15.95" customHeight="1" x14ac:dyDescent="0.2">
      <c r="A233" s="19">
        <v>310110937</v>
      </c>
      <c r="B233" s="27" t="s">
        <v>300</v>
      </c>
      <c r="C233" s="27" t="s">
        <v>20</v>
      </c>
      <c r="D233" s="27">
        <v>1</v>
      </c>
      <c r="E233" s="28"/>
      <c r="F233" s="29">
        <v>0</v>
      </c>
      <c r="G233" s="30">
        <f t="shared" si="10"/>
        <v>0</v>
      </c>
    </row>
    <row r="234" spans="1:7" ht="15.95" customHeight="1" x14ac:dyDescent="0.2">
      <c r="A234" s="19">
        <v>310110930</v>
      </c>
      <c r="B234" s="27" t="s">
        <v>301</v>
      </c>
      <c r="C234" s="27" t="s">
        <v>20</v>
      </c>
      <c r="D234" s="27">
        <v>12</v>
      </c>
      <c r="E234" s="28"/>
      <c r="F234" s="29">
        <v>0</v>
      </c>
      <c r="G234" s="30">
        <f t="shared" si="10"/>
        <v>0</v>
      </c>
    </row>
    <row r="235" spans="1:7" ht="15.95" customHeight="1" x14ac:dyDescent="0.2">
      <c r="A235" s="19"/>
      <c r="B235" s="27" t="s">
        <v>302</v>
      </c>
      <c r="C235" s="27" t="s">
        <v>20</v>
      </c>
      <c r="D235" s="27">
        <v>25</v>
      </c>
      <c r="E235" s="28"/>
      <c r="F235" s="29">
        <v>0</v>
      </c>
      <c r="G235" s="30">
        <f t="shared" si="10"/>
        <v>0</v>
      </c>
    </row>
    <row r="236" spans="1:7" ht="15.95" customHeight="1" x14ac:dyDescent="0.2">
      <c r="A236" s="19">
        <v>310110928</v>
      </c>
      <c r="B236" s="27" t="s">
        <v>303</v>
      </c>
      <c r="C236" s="27" t="s">
        <v>20</v>
      </c>
      <c r="D236" s="27">
        <v>10</v>
      </c>
      <c r="E236" s="28"/>
      <c r="F236" s="29">
        <v>0</v>
      </c>
      <c r="G236" s="30">
        <f t="shared" si="10"/>
        <v>0</v>
      </c>
    </row>
    <row r="237" spans="1:7" ht="15.95" customHeight="1" x14ac:dyDescent="0.2">
      <c r="A237" s="19"/>
      <c r="B237" s="27" t="s">
        <v>304</v>
      </c>
      <c r="C237" s="27" t="s">
        <v>20</v>
      </c>
      <c r="D237" s="27">
        <v>12</v>
      </c>
      <c r="E237" s="28"/>
      <c r="F237" s="29">
        <v>0</v>
      </c>
      <c r="G237" s="30">
        <f t="shared" si="10"/>
        <v>0</v>
      </c>
    </row>
    <row r="238" spans="1:7" ht="15.95" customHeight="1" x14ac:dyDescent="0.2">
      <c r="A238" s="19">
        <v>310110927</v>
      </c>
      <c r="B238" s="27" t="s">
        <v>305</v>
      </c>
      <c r="C238" s="27" t="s">
        <v>20</v>
      </c>
      <c r="D238" s="27">
        <v>1</v>
      </c>
      <c r="E238" s="28"/>
      <c r="F238" s="29">
        <v>0</v>
      </c>
      <c r="G238" s="30">
        <f t="shared" si="10"/>
        <v>0</v>
      </c>
    </row>
    <row r="239" spans="1:7" ht="15.95" customHeight="1" x14ac:dyDescent="0.2">
      <c r="A239" s="19">
        <v>310110840</v>
      </c>
      <c r="B239" s="27" t="s">
        <v>306</v>
      </c>
      <c r="C239" s="27" t="s">
        <v>20</v>
      </c>
      <c r="D239" s="27">
        <v>1</v>
      </c>
      <c r="E239" s="28"/>
      <c r="F239" s="29">
        <v>0</v>
      </c>
      <c r="G239" s="30">
        <f t="shared" si="10"/>
        <v>0</v>
      </c>
    </row>
    <row r="240" spans="1:7" ht="15.95" customHeight="1" x14ac:dyDescent="0.2">
      <c r="A240" s="19">
        <v>310110839</v>
      </c>
      <c r="B240" s="27" t="s">
        <v>307</v>
      </c>
      <c r="C240" s="27" t="s">
        <v>20</v>
      </c>
      <c r="D240" s="27">
        <v>35</v>
      </c>
      <c r="E240" s="28"/>
      <c r="F240" s="29">
        <v>0</v>
      </c>
      <c r="G240" s="30">
        <f t="shared" si="10"/>
        <v>0</v>
      </c>
    </row>
    <row r="241" spans="1:7" ht="15.95" customHeight="1" x14ac:dyDescent="0.2">
      <c r="A241" s="19">
        <v>310110838</v>
      </c>
      <c r="B241" s="27" t="s">
        <v>308</v>
      </c>
      <c r="C241" s="27" t="s">
        <v>20</v>
      </c>
      <c r="D241" s="27">
        <v>15</v>
      </c>
      <c r="E241" s="28"/>
      <c r="F241" s="29">
        <v>0</v>
      </c>
      <c r="G241" s="30">
        <f t="shared" si="10"/>
        <v>0</v>
      </c>
    </row>
    <row r="242" spans="1:7" ht="15.95" customHeight="1" x14ac:dyDescent="0.2">
      <c r="A242" s="19">
        <v>310110837</v>
      </c>
      <c r="B242" s="27" t="s">
        <v>309</v>
      </c>
      <c r="C242" s="27" t="s">
        <v>20</v>
      </c>
      <c r="D242" s="27">
        <v>1</v>
      </c>
      <c r="E242" s="28"/>
      <c r="F242" s="29">
        <v>0</v>
      </c>
      <c r="G242" s="30">
        <f t="shared" si="10"/>
        <v>0</v>
      </c>
    </row>
    <row r="243" spans="1:7" ht="15.95" customHeight="1" x14ac:dyDescent="0.2">
      <c r="A243" s="19">
        <v>310110830</v>
      </c>
      <c r="B243" s="27" t="s">
        <v>310</v>
      </c>
      <c r="C243" s="27" t="s">
        <v>20</v>
      </c>
      <c r="D243" s="27">
        <v>1</v>
      </c>
      <c r="E243" s="28"/>
      <c r="F243" s="29">
        <v>0</v>
      </c>
      <c r="G243" s="30">
        <f t="shared" si="10"/>
        <v>0</v>
      </c>
    </row>
    <row r="244" spans="1:7" ht="15.95" customHeight="1" x14ac:dyDescent="0.2">
      <c r="A244" s="19">
        <v>310110833</v>
      </c>
      <c r="B244" s="27" t="s">
        <v>311</v>
      </c>
      <c r="C244" s="27" t="s">
        <v>20</v>
      </c>
      <c r="D244" s="27">
        <v>1</v>
      </c>
      <c r="E244" s="28"/>
      <c r="F244" s="29">
        <v>0</v>
      </c>
      <c r="G244" s="30">
        <f t="shared" si="10"/>
        <v>0</v>
      </c>
    </row>
    <row r="245" spans="1:7" ht="15.95" customHeight="1" x14ac:dyDescent="0.2">
      <c r="A245" s="19">
        <v>310110834</v>
      </c>
      <c r="B245" s="27" t="s">
        <v>312</v>
      </c>
      <c r="C245" s="27" t="s">
        <v>20</v>
      </c>
      <c r="D245" s="27">
        <v>15</v>
      </c>
      <c r="E245" s="28"/>
      <c r="F245" s="29">
        <v>0</v>
      </c>
      <c r="G245" s="30">
        <f t="shared" si="10"/>
        <v>0</v>
      </c>
    </row>
    <row r="246" spans="1:7" ht="15.95" customHeight="1" x14ac:dyDescent="0.2">
      <c r="A246" s="19">
        <v>310110829</v>
      </c>
      <c r="B246" s="27" t="s">
        <v>313</v>
      </c>
      <c r="C246" s="27" t="s">
        <v>20</v>
      </c>
      <c r="D246" s="27">
        <v>130</v>
      </c>
      <c r="E246" s="28"/>
      <c r="F246" s="29">
        <v>0</v>
      </c>
      <c r="G246" s="30">
        <f t="shared" si="10"/>
        <v>0</v>
      </c>
    </row>
    <row r="247" spans="1:7" ht="15.95" customHeight="1" x14ac:dyDescent="0.2">
      <c r="A247" s="19"/>
      <c r="B247" s="27" t="s">
        <v>314</v>
      </c>
      <c r="C247" s="27" t="s">
        <v>20</v>
      </c>
      <c r="D247" s="27">
        <v>30</v>
      </c>
      <c r="E247" s="28"/>
      <c r="F247" s="29">
        <v>0</v>
      </c>
      <c r="G247" s="30">
        <f t="shared" si="10"/>
        <v>0</v>
      </c>
    </row>
    <row r="248" spans="1:7" ht="15.95" customHeight="1" x14ac:dyDescent="0.2">
      <c r="A248" s="19">
        <v>310110827</v>
      </c>
      <c r="B248" s="27" t="s">
        <v>315</v>
      </c>
      <c r="C248" s="27" t="s">
        <v>20</v>
      </c>
      <c r="D248" s="27">
        <v>5</v>
      </c>
      <c r="E248" s="28"/>
      <c r="F248" s="29">
        <v>0</v>
      </c>
      <c r="G248" s="30">
        <f t="shared" si="10"/>
        <v>0</v>
      </c>
    </row>
    <row r="249" spans="1:7" ht="15.95" customHeight="1" x14ac:dyDescent="0.2">
      <c r="A249" s="19">
        <v>310110826</v>
      </c>
      <c r="B249" s="27" t="s">
        <v>316</v>
      </c>
      <c r="C249" s="27" t="s">
        <v>20</v>
      </c>
      <c r="D249" s="27">
        <v>12</v>
      </c>
      <c r="E249" s="28"/>
      <c r="F249" s="29">
        <v>0</v>
      </c>
      <c r="G249" s="30">
        <f t="shared" si="10"/>
        <v>0</v>
      </c>
    </row>
    <row r="250" spans="1:7" ht="15.95" customHeight="1" x14ac:dyDescent="0.2">
      <c r="A250" s="19">
        <v>310110824</v>
      </c>
      <c r="B250" s="27" t="s">
        <v>317</v>
      </c>
      <c r="C250" s="27" t="s">
        <v>20</v>
      </c>
      <c r="D250" s="27">
        <v>12</v>
      </c>
      <c r="E250" s="28"/>
      <c r="F250" s="29">
        <v>0</v>
      </c>
      <c r="G250" s="30">
        <f t="shared" si="10"/>
        <v>0</v>
      </c>
    </row>
    <row r="251" spans="1:7" ht="15.95" customHeight="1" x14ac:dyDescent="0.2">
      <c r="A251" s="19">
        <v>310110823</v>
      </c>
      <c r="B251" s="27" t="s">
        <v>318</v>
      </c>
      <c r="C251" s="27" t="s">
        <v>20</v>
      </c>
      <c r="D251" s="27">
        <v>100</v>
      </c>
      <c r="E251" s="28"/>
      <c r="F251" s="29">
        <v>0</v>
      </c>
      <c r="G251" s="30">
        <f t="shared" si="10"/>
        <v>0</v>
      </c>
    </row>
    <row r="252" spans="1:7" ht="15.95" customHeight="1" x14ac:dyDescent="0.2">
      <c r="A252" s="19">
        <v>310110821</v>
      </c>
      <c r="B252" s="27" t="s">
        <v>319</v>
      </c>
      <c r="C252" s="27" t="s">
        <v>20</v>
      </c>
      <c r="D252" s="27">
        <v>1</v>
      </c>
      <c r="E252" s="28"/>
      <c r="F252" s="29">
        <v>0</v>
      </c>
      <c r="G252" s="30">
        <f t="shared" si="10"/>
        <v>0</v>
      </c>
    </row>
    <row r="253" spans="1:7" ht="14.25" customHeight="1" x14ac:dyDescent="0.2">
      <c r="A253" s="19"/>
      <c r="B253" s="19"/>
      <c r="C253" s="19"/>
      <c r="D253" s="19"/>
      <c r="E253" s="19"/>
      <c r="F253" s="19"/>
      <c r="G253" s="31"/>
    </row>
    <row r="254" spans="1:7" x14ac:dyDescent="0.2">
      <c r="A254" s="1" t="s">
        <v>320</v>
      </c>
      <c r="B254" s="1" t="s">
        <v>321</v>
      </c>
      <c r="C254" s="19"/>
      <c r="D254" s="19"/>
      <c r="E254" s="19"/>
      <c r="F254" s="19"/>
      <c r="G254" s="19"/>
    </row>
    <row r="255" spans="1:7" ht="24.95" customHeight="1" x14ac:dyDescent="0.2">
      <c r="A255" s="19"/>
      <c r="B255" s="19" t="s">
        <v>6</v>
      </c>
      <c r="C255" s="19" t="s">
        <v>6</v>
      </c>
      <c r="D255" s="2" t="s">
        <v>7</v>
      </c>
      <c r="E255" s="2" t="s">
        <v>8</v>
      </c>
      <c r="F255" s="2" t="s">
        <v>9</v>
      </c>
      <c r="G255" s="2" t="s">
        <v>10</v>
      </c>
    </row>
    <row r="256" spans="1:7" ht="15.95" customHeight="1" x14ac:dyDescent="0.2">
      <c r="A256" s="19">
        <v>310111505</v>
      </c>
      <c r="B256" s="27" t="s">
        <v>192</v>
      </c>
      <c r="C256" s="27" t="s">
        <v>20</v>
      </c>
      <c r="D256" s="27">
        <v>2</v>
      </c>
      <c r="E256" s="28"/>
      <c r="F256" s="29">
        <v>0</v>
      </c>
      <c r="G256" s="30">
        <f t="shared" ref="G256:G266" si="11">(D256*E256)-(D256*E256*F256/100)</f>
        <v>0</v>
      </c>
    </row>
    <row r="257" spans="1:7" ht="15.95" customHeight="1" x14ac:dyDescent="0.2">
      <c r="A257" s="19">
        <v>310111506</v>
      </c>
      <c r="B257" s="27" t="s">
        <v>199</v>
      </c>
      <c r="C257" s="27" t="s">
        <v>20</v>
      </c>
      <c r="D257" s="27">
        <v>1</v>
      </c>
      <c r="E257" s="28"/>
      <c r="F257" s="29">
        <v>0</v>
      </c>
      <c r="G257" s="30">
        <f t="shared" si="11"/>
        <v>0</v>
      </c>
    </row>
    <row r="258" spans="1:7" ht="15.95" customHeight="1" x14ac:dyDescent="0.2">
      <c r="A258" s="19">
        <v>310111508</v>
      </c>
      <c r="B258" s="27" t="s">
        <v>193</v>
      </c>
      <c r="C258" s="27" t="s">
        <v>20</v>
      </c>
      <c r="D258" s="27">
        <v>35</v>
      </c>
      <c r="E258" s="28"/>
      <c r="F258" s="29">
        <v>0</v>
      </c>
      <c r="G258" s="30">
        <f t="shared" si="11"/>
        <v>0</v>
      </c>
    </row>
    <row r="259" spans="1:7" ht="15.95" customHeight="1" x14ac:dyDescent="0.2">
      <c r="A259" s="19">
        <v>310111509</v>
      </c>
      <c r="B259" s="27" t="s">
        <v>194</v>
      </c>
      <c r="C259" s="27" t="s">
        <v>20</v>
      </c>
      <c r="D259" s="27">
        <v>45</v>
      </c>
      <c r="E259" s="28"/>
      <c r="F259" s="29">
        <v>0</v>
      </c>
      <c r="G259" s="30">
        <f t="shared" si="11"/>
        <v>0</v>
      </c>
    </row>
    <row r="260" spans="1:7" ht="15.95" customHeight="1" x14ac:dyDescent="0.2">
      <c r="A260" s="19">
        <v>310111510</v>
      </c>
      <c r="B260" s="27" t="s">
        <v>200</v>
      </c>
      <c r="C260" s="27" t="s">
        <v>20</v>
      </c>
      <c r="D260" s="27">
        <v>4</v>
      </c>
      <c r="E260" s="28"/>
      <c r="F260" s="29">
        <v>0</v>
      </c>
      <c r="G260" s="30">
        <f t="shared" si="11"/>
        <v>0</v>
      </c>
    </row>
    <row r="261" spans="1:7" ht="15.95" customHeight="1" x14ac:dyDescent="0.2">
      <c r="A261" s="19">
        <v>310111511</v>
      </c>
      <c r="B261" s="27" t="s">
        <v>195</v>
      </c>
      <c r="C261" s="27" t="s">
        <v>20</v>
      </c>
      <c r="D261" s="27">
        <v>12</v>
      </c>
      <c r="E261" s="28"/>
      <c r="F261" s="29">
        <v>0</v>
      </c>
      <c r="G261" s="30">
        <f t="shared" si="11"/>
        <v>0</v>
      </c>
    </row>
    <row r="262" spans="1:7" ht="15.95" customHeight="1" x14ac:dyDescent="0.2">
      <c r="A262" s="19">
        <v>310111513</v>
      </c>
      <c r="B262" s="27" t="s">
        <v>196</v>
      </c>
      <c r="C262" s="27" t="s">
        <v>20</v>
      </c>
      <c r="D262" s="27">
        <v>10</v>
      </c>
      <c r="E262" s="28"/>
      <c r="F262" s="29">
        <v>0</v>
      </c>
      <c r="G262" s="30">
        <f t="shared" si="11"/>
        <v>0</v>
      </c>
    </row>
    <row r="263" spans="1:7" ht="15.95" customHeight="1" x14ac:dyDescent="0.2">
      <c r="A263" s="19">
        <v>310111514</v>
      </c>
      <c r="B263" s="27" t="s">
        <v>201</v>
      </c>
      <c r="C263" s="27" t="s">
        <v>20</v>
      </c>
      <c r="D263" s="27">
        <v>1</v>
      </c>
      <c r="E263" s="28"/>
      <c r="F263" s="29">
        <v>0</v>
      </c>
      <c r="G263" s="30">
        <f t="shared" si="11"/>
        <v>0</v>
      </c>
    </row>
    <row r="264" spans="1:7" ht="15.95" customHeight="1" x14ac:dyDescent="0.2">
      <c r="A264" s="19">
        <v>310111515</v>
      </c>
      <c r="B264" s="27" t="s">
        <v>202</v>
      </c>
      <c r="C264" s="27" t="s">
        <v>20</v>
      </c>
      <c r="D264" s="27">
        <v>1</v>
      </c>
      <c r="E264" s="28"/>
      <c r="F264" s="29">
        <v>0</v>
      </c>
      <c r="G264" s="30">
        <f t="shared" si="11"/>
        <v>0</v>
      </c>
    </row>
    <row r="265" spans="1:7" ht="15.95" customHeight="1" x14ac:dyDescent="0.2">
      <c r="A265" s="19">
        <v>310111523</v>
      </c>
      <c r="B265" s="27" t="s">
        <v>203</v>
      </c>
      <c r="C265" s="27" t="s">
        <v>20</v>
      </c>
      <c r="D265" s="27">
        <v>1</v>
      </c>
      <c r="E265" s="28"/>
      <c r="F265" s="29">
        <v>0</v>
      </c>
      <c r="G265" s="30">
        <f t="shared" si="11"/>
        <v>0</v>
      </c>
    </row>
    <row r="266" spans="1:7" ht="15.95" customHeight="1" x14ac:dyDescent="0.2">
      <c r="A266" s="19">
        <v>310111518</v>
      </c>
      <c r="B266" s="27" t="s">
        <v>204</v>
      </c>
      <c r="C266" s="27" t="s">
        <v>20</v>
      </c>
      <c r="D266" s="27">
        <v>1</v>
      </c>
      <c r="E266" s="28"/>
      <c r="F266" s="29">
        <v>0</v>
      </c>
      <c r="G266" s="30">
        <f t="shared" si="11"/>
        <v>0</v>
      </c>
    </row>
    <row r="267" spans="1:7" ht="18" customHeight="1" x14ac:dyDescent="0.2">
      <c r="A267" s="19"/>
      <c r="B267" s="19"/>
      <c r="C267" s="19"/>
      <c r="D267" s="19"/>
      <c r="E267" s="32"/>
      <c r="F267" s="33"/>
      <c r="G267" s="34"/>
    </row>
    <row r="268" spans="1:7" ht="18" customHeight="1" x14ac:dyDescent="0.2">
      <c r="A268" s="19"/>
      <c r="B268" s="19"/>
      <c r="C268" s="19"/>
      <c r="D268" s="19"/>
      <c r="E268" s="32"/>
      <c r="F268" s="33"/>
      <c r="G268" s="34"/>
    </row>
    <row r="269" spans="1:7" ht="24.95" customHeight="1" x14ac:dyDescent="0.2">
      <c r="A269" s="19"/>
      <c r="B269" s="19"/>
      <c r="C269" s="19"/>
      <c r="D269" s="19"/>
      <c r="E269" s="32"/>
      <c r="F269" s="33"/>
      <c r="G269" s="34"/>
    </row>
    <row r="270" spans="1:7" ht="10.15" customHeight="1" x14ac:dyDescent="0.2">
      <c r="A270" s="19"/>
      <c r="B270" s="19"/>
      <c r="C270" s="19"/>
      <c r="D270" s="19"/>
      <c r="E270" s="32"/>
      <c r="F270" s="33"/>
      <c r="G270" s="34"/>
    </row>
    <row r="271" spans="1:7" x14ac:dyDescent="0.2">
      <c r="A271" s="1" t="s">
        <v>322</v>
      </c>
      <c r="B271" s="1" t="s">
        <v>323</v>
      </c>
      <c r="C271" s="19"/>
      <c r="D271" s="19"/>
      <c r="E271" s="19"/>
      <c r="F271" s="19"/>
      <c r="G271" s="19"/>
    </row>
    <row r="272" spans="1:7" ht="38.1" customHeight="1" x14ac:dyDescent="0.2">
      <c r="A272" s="1"/>
      <c r="B272" s="123" t="s">
        <v>324</v>
      </c>
      <c r="C272" s="117"/>
      <c r="D272" s="117"/>
      <c r="E272" s="117"/>
      <c r="F272" s="117"/>
      <c r="G272" s="117"/>
    </row>
    <row r="273" spans="1:7" ht="18" customHeight="1" x14ac:dyDescent="0.2">
      <c r="A273" s="1"/>
      <c r="B273" s="1"/>
      <c r="C273" s="19"/>
      <c r="D273" s="19"/>
      <c r="E273" s="19"/>
      <c r="F273" s="19"/>
      <c r="G273" s="19"/>
    </row>
    <row r="274" spans="1:7" ht="24.95" customHeight="1" x14ac:dyDescent="0.2">
      <c r="A274" s="19"/>
      <c r="B274" s="19" t="s">
        <v>6</v>
      </c>
      <c r="C274" s="19" t="s">
        <v>6</v>
      </c>
      <c r="D274" s="2" t="s">
        <v>7</v>
      </c>
      <c r="E274" s="2" t="s">
        <v>8</v>
      </c>
      <c r="F274" s="2" t="s">
        <v>9</v>
      </c>
      <c r="G274" s="2" t="s">
        <v>10</v>
      </c>
    </row>
    <row r="275" spans="1:7" ht="15.95" customHeight="1" x14ac:dyDescent="0.2">
      <c r="A275" s="19"/>
      <c r="B275" s="27" t="s">
        <v>325</v>
      </c>
      <c r="C275" s="27" t="s">
        <v>20</v>
      </c>
      <c r="D275" s="27">
        <v>2</v>
      </c>
      <c r="E275" s="28"/>
      <c r="F275" s="29">
        <v>0</v>
      </c>
      <c r="G275" s="30">
        <f t="shared" ref="G275:G283" si="12">(D275*E275)-(D275*E275*F275/100)</f>
        <v>0</v>
      </c>
    </row>
    <row r="276" spans="1:7" ht="15.95" customHeight="1" x14ac:dyDescent="0.2">
      <c r="A276" s="19"/>
      <c r="B276" s="27" t="s">
        <v>326</v>
      </c>
      <c r="C276" s="27" t="s">
        <v>20</v>
      </c>
      <c r="D276" s="27">
        <v>10</v>
      </c>
      <c r="E276" s="28"/>
      <c r="F276" s="29">
        <v>0</v>
      </c>
      <c r="G276" s="30">
        <f t="shared" si="12"/>
        <v>0</v>
      </c>
    </row>
    <row r="277" spans="1:7" ht="15.95" customHeight="1" x14ac:dyDescent="0.2">
      <c r="A277" s="19"/>
      <c r="B277" s="27" t="s">
        <v>327</v>
      </c>
      <c r="C277" s="27" t="s">
        <v>20</v>
      </c>
      <c r="D277" s="27">
        <v>10</v>
      </c>
      <c r="E277" s="28"/>
      <c r="F277" s="29">
        <v>0</v>
      </c>
      <c r="G277" s="30">
        <f t="shared" si="12"/>
        <v>0</v>
      </c>
    </row>
    <row r="278" spans="1:7" ht="15.95" customHeight="1" x14ac:dyDescent="0.2">
      <c r="A278" s="19"/>
      <c r="B278" s="27" t="s">
        <v>328</v>
      </c>
      <c r="C278" s="27" t="s">
        <v>20</v>
      </c>
      <c r="D278" s="27">
        <v>25</v>
      </c>
      <c r="E278" s="28"/>
      <c r="F278" s="29">
        <v>0</v>
      </c>
      <c r="G278" s="30">
        <f t="shared" si="12"/>
        <v>0</v>
      </c>
    </row>
    <row r="279" spans="1:7" ht="15.95" customHeight="1" x14ac:dyDescent="0.2">
      <c r="A279" s="19"/>
      <c r="B279" s="27" t="s">
        <v>329</v>
      </c>
      <c r="C279" s="27" t="s">
        <v>20</v>
      </c>
      <c r="D279" s="27">
        <v>15</v>
      </c>
      <c r="E279" s="28"/>
      <c r="F279" s="29">
        <v>0</v>
      </c>
      <c r="G279" s="30">
        <f t="shared" si="12"/>
        <v>0</v>
      </c>
    </row>
    <row r="280" spans="1:7" ht="15.95" customHeight="1" x14ac:dyDescent="0.2">
      <c r="A280" s="19"/>
      <c r="B280" s="27" t="s">
        <v>330</v>
      </c>
      <c r="C280" s="27" t="s">
        <v>20</v>
      </c>
      <c r="D280" s="27">
        <v>12</v>
      </c>
      <c r="E280" s="28"/>
      <c r="F280" s="29">
        <v>0</v>
      </c>
      <c r="G280" s="30">
        <f t="shared" si="12"/>
        <v>0</v>
      </c>
    </row>
    <row r="281" spans="1:7" ht="15.95" customHeight="1" x14ac:dyDescent="0.2">
      <c r="A281" s="19"/>
      <c r="B281" s="27" t="s">
        <v>331</v>
      </c>
      <c r="C281" s="27" t="s">
        <v>20</v>
      </c>
      <c r="D281" s="27">
        <v>6</v>
      </c>
      <c r="E281" s="28"/>
      <c r="F281" s="29">
        <v>0</v>
      </c>
      <c r="G281" s="30">
        <f t="shared" si="12"/>
        <v>0</v>
      </c>
    </row>
    <row r="282" spans="1:7" ht="15.95" customHeight="1" x14ac:dyDescent="0.2">
      <c r="A282" s="19"/>
      <c r="B282" s="27" t="s">
        <v>332</v>
      </c>
      <c r="C282" s="27" t="s">
        <v>20</v>
      </c>
      <c r="D282" s="27">
        <v>3</v>
      </c>
      <c r="E282" s="28"/>
      <c r="F282" s="29">
        <v>0</v>
      </c>
      <c r="G282" s="30">
        <f t="shared" si="12"/>
        <v>0</v>
      </c>
    </row>
    <row r="283" spans="1:7" ht="15.95" customHeight="1" x14ac:dyDescent="0.2">
      <c r="A283" s="19"/>
      <c r="B283" s="27" t="s">
        <v>333</v>
      </c>
      <c r="C283" s="27" t="s">
        <v>20</v>
      </c>
      <c r="D283" s="27">
        <v>3</v>
      </c>
      <c r="E283" s="28"/>
      <c r="F283" s="29">
        <v>0</v>
      </c>
      <c r="G283" s="30">
        <f t="shared" si="12"/>
        <v>0</v>
      </c>
    </row>
    <row r="284" spans="1:7" ht="14.25" customHeight="1" x14ac:dyDescent="0.2">
      <c r="A284" s="19"/>
      <c r="B284" s="19"/>
      <c r="C284" s="19"/>
      <c r="D284" s="19"/>
      <c r="E284" s="19"/>
      <c r="F284" s="19"/>
      <c r="G284" s="31"/>
    </row>
    <row r="285" spans="1:7" ht="15.75" customHeight="1" x14ac:dyDescent="0.2">
      <c r="A285" s="1" t="s">
        <v>334</v>
      </c>
      <c r="B285" s="1" t="s">
        <v>335</v>
      </c>
      <c r="C285" s="19"/>
      <c r="D285" s="19"/>
      <c r="E285" s="19"/>
      <c r="F285" s="19"/>
      <c r="G285" s="19"/>
    </row>
    <row r="286" spans="1:7" x14ac:dyDescent="0.2">
      <c r="A286" s="19"/>
      <c r="B286" s="19"/>
      <c r="C286" s="19"/>
      <c r="D286" s="19"/>
      <c r="E286" s="19"/>
      <c r="F286" s="19"/>
      <c r="G286" s="19"/>
    </row>
    <row r="287" spans="1:7" ht="37.35" customHeight="1" x14ac:dyDescent="0.2">
      <c r="A287" s="19"/>
      <c r="B287" s="123" t="s">
        <v>336</v>
      </c>
      <c r="C287" s="117"/>
      <c r="D287" s="117"/>
      <c r="E287" s="117"/>
      <c r="F287" s="117"/>
      <c r="G287" s="117"/>
    </row>
    <row r="288" spans="1:7" x14ac:dyDescent="0.2">
      <c r="A288" s="1" t="s">
        <v>337</v>
      </c>
      <c r="B288" s="1" t="s">
        <v>338</v>
      </c>
      <c r="C288" s="19"/>
      <c r="D288" s="19"/>
      <c r="E288" s="19"/>
      <c r="F288" s="19"/>
      <c r="G288" s="19"/>
    </row>
    <row r="289" spans="1:7" ht="24.95" customHeight="1" x14ac:dyDescent="0.2">
      <c r="A289" s="19"/>
      <c r="B289" s="19" t="s">
        <v>6</v>
      </c>
      <c r="C289" s="19" t="s">
        <v>6</v>
      </c>
      <c r="D289" s="2" t="s">
        <v>7</v>
      </c>
      <c r="E289" s="2" t="s">
        <v>8</v>
      </c>
      <c r="F289" s="2" t="s">
        <v>9</v>
      </c>
      <c r="G289" s="2" t="s">
        <v>10</v>
      </c>
    </row>
    <row r="290" spans="1:7" ht="15.95" customHeight="1" x14ac:dyDescent="0.2">
      <c r="A290" s="19">
        <v>310114793</v>
      </c>
      <c r="B290" s="27" t="s">
        <v>142</v>
      </c>
      <c r="C290" s="27" t="s">
        <v>20</v>
      </c>
      <c r="D290" s="27">
        <v>2</v>
      </c>
      <c r="E290" s="28"/>
      <c r="F290" s="29">
        <v>0</v>
      </c>
      <c r="G290" s="30">
        <f t="shared" ref="G290:G296" si="13">(D290*E290)-(D290*E290*F290/100)</f>
        <v>0</v>
      </c>
    </row>
    <row r="291" spans="1:7" ht="15.95" customHeight="1" x14ac:dyDescent="0.2">
      <c r="A291" s="19">
        <v>310114467</v>
      </c>
      <c r="B291" s="27" t="s">
        <v>143</v>
      </c>
      <c r="C291" s="27" t="s">
        <v>20</v>
      </c>
      <c r="D291" s="27">
        <v>6</v>
      </c>
      <c r="E291" s="28"/>
      <c r="F291" s="29">
        <v>0</v>
      </c>
      <c r="G291" s="30">
        <f t="shared" si="13"/>
        <v>0</v>
      </c>
    </row>
    <row r="292" spans="1:7" ht="15.95" customHeight="1" x14ac:dyDescent="0.2">
      <c r="A292" s="19">
        <v>310114779</v>
      </c>
      <c r="B292" s="27" t="s">
        <v>145</v>
      </c>
      <c r="C292" s="27" t="s">
        <v>20</v>
      </c>
      <c r="D292" s="27">
        <v>1</v>
      </c>
      <c r="E292" s="28"/>
      <c r="F292" s="29">
        <v>0</v>
      </c>
      <c r="G292" s="30">
        <f t="shared" si="13"/>
        <v>0</v>
      </c>
    </row>
    <row r="293" spans="1:7" ht="15.95" customHeight="1" x14ac:dyDescent="0.2">
      <c r="A293" s="19">
        <v>310114468</v>
      </c>
      <c r="B293" s="27" t="s">
        <v>339</v>
      </c>
      <c r="C293" s="27" t="s">
        <v>20</v>
      </c>
      <c r="D293" s="27">
        <v>1</v>
      </c>
      <c r="E293" s="28"/>
      <c r="F293" s="29">
        <v>0</v>
      </c>
      <c r="G293" s="30">
        <f t="shared" si="13"/>
        <v>0</v>
      </c>
    </row>
    <row r="294" spans="1:7" ht="15.95" customHeight="1" x14ac:dyDescent="0.2">
      <c r="A294" s="19">
        <v>310114665</v>
      </c>
      <c r="B294" s="27" t="s">
        <v>146</v>
      </c>
      <c r="C294" s="27" t="s">
        <v>20</v>
      </c>
      <c r="D294" s="27">
        <v>1</v>
      </c>
      <c r="E294" s="28"/>
      <c r="F294" s="29">
        <v>0</v>
      </c>
      <c r="G294" s="30">
        <f t="shared" si="13"/>
        <v>0</v>
      </c>
    </row>
    <row r="295" spans="1:7" ht="15.95" customHeight="1" x14ac:dyDescent="0.2">
      <c r="A295" s="19">
        <v>310111403</v>
      </c>
      <c r="B295" s="27" t="s">
        <v>147</v>
      </c>
      <c r="C295" s="27" t="s">
        <v>20</v>
      </c>
      <c r="D295" s="27">
        <v>1</v>
      </c>
      <c r="E295" s="28"/>
      <c r="F295" s="29">
        <v>0</v>
      </c>
      <c r="G295" s="30">
        <f t="shared" si="13"/>
        <v>0</v>
      </c>
    </row>
    <row r="296" spans="1:7" ht="15.95" customHeight="1" x14ac:dyDescent="0.2">
      <c r="A296" s="19">
        <v>310114471</v>
      </c>
      <c r="B296" s="27" t="s">
        <v>148</v>
      </c>
      <c r="C296" s="27" t="s">
        <v>20</v>
      </c>
      <c r="D296" s="27">
        <v>1</v>
      </c>
      <c r="E296" s="28"/>
      <c r="F296" s="29">
        <v>0</v>
      </c>
      <c r="G296" s="30">
        <f t="shared" si="13"/>
        <v>0</v>
      </c>
    </row>
    <row r="297" spans="1:7" ht="15" customHeight="1" x14ac:dyDescent="0.2">
      <c r="A297" s="19"/>
      <c r="B297" s="19"/>
      <c r="C297" s="19"/>
      <c r="D297" s="19"/>
      <c r="E297" s="19"/>
      <c r="F297" s="19"/>
      <c r="G297" s="31"/>
    </row>
    <row r="298" spans="1:7" x14ac:dyDescent="0.2">
      <c r="A298" s="1" t="s">
        <v>340</v>
      </c>
      <c r="B298" s="1" t="s">
        <v>341</v>
      </c>
      <c r="C298" s="19"/>
      <c r="D298" s="19"/>
      <c r="E298" s="19"/>
      <c r="F298" s="19"/>
      <c r="G298" s="19"/>
    </row>
    <row r="299" spans="1:7" ht="24.95" customHeight="1" x14ac:dyDescent="0.2">
      <c r="A299" s="19"/>
      <c r="B299" s="19" t="s">
        <v>6</v>
      </c>
      <c r="C299" s="19" t="s">
        <v>6</v>
      </c>
      <c r="D299" s="2" t="s">
        <v>7</v>
      </c>
      <c r="E299" s="2" t="s">
        <v>8</v>
      </c>
      <c r="F299" s="2" t="s">
        <v>9</v>
      </c>
      <c r="G299" s="2" t="s">
        <v>10</v>
      </c>
    </row>
    <row r="300" spans="1:7" ht="15.95" customHeight="1" x14ac:dyDescent="0.2">
      <c r="A300" s="19">
        <v>310114662</v>
      </c>
      <c r="B300" s="27" t="s">
        <v>140</v>
      </c>
      <c r="C300" s="27" t="s">
        <v>20</v>
      </c>
      <c r="D300" s="27">
        <v>10</v>
      </c>
      <c r="E300" s="28"/>
      <c r="F300" s="29">
        <v>0</v>
      </c>
      <c r="G300" s="30">
        <f t="shared" ref="G300:G326" si="14">(D300*E300)-(D300*E300*F300/100)</f>
        <v>0</v>
      </c>
    </row>
    <row r="301" spans="1:7" ht="15.95" customHeight="1" x14ac:dyDescent="0.2">
      <c r="A301" s="19">
        <v>310114486</v>
      </c>
      <c r="B301" s="27" t="s">
        <v>154</v>
      </c>
      <c r="C301" s="27" t="s">
        <v>20</v>
      </c>
      <c r="D301" s="27">
        <v>10</v>
      </c>
      <c r="E301" s="28"/>
      <c r="F301" s="29">
        <v>0</v>
      </c>
      <c r="G301" s="30">
        <f t="shared" si="14"/>
        <v>0</v>
      </c>
    </row>
    <row r="302" spans="1:7" ht="15.95" customHeight="1" x14ac:dyDescent="0.2">
      <c r="A302" s="19">
        <v>310114487</v>
      </c>
      <c r="B302" s="27" t="s">
        <v>142</v>
      </c>
      <c r="C302" s="27" t="s">
        <v>20</v>
      </c>
      <c r="D302" s="27">
        <v>30</v>
      </c>
      <c r="E302" s="28"/>
      <c r="F302" s="29">
        <v>0</v>
      </c>
      <c r="G302" s="30">
        <f t="shared" si="14"/>
        <v>0</v>
      </c>
    </row>
    <row r="303" spans="1:7" ht="15.95" customHeight="1" x14ac:dyDescent="0.2">
      <c r="A303" s="19">
        <v>310114586</v>
      </c>
      <c r="B303" s="27" t="s">
        <v>156</v>
      </c>
      <c r="C303" s="27" t="s">
        <v>20</v>
      </c>
      <c r="D303" s="27">
        <v>5</v>
      </c>
      <c r="E303" s="28"/>
      <c r="F303" s="29">
        <v>0</v>
      </c>
      <c r="G303" s="30">
        <f t="shared" si="14"/>
        <v>0</v>
      </c>
    </row>
    <row r="304" spans="1:7" ht="15.95" customHeight="1" x14ac:dyDescent="0.2">
      <c r="A304" s="19">
        <v>310114681</v>
      </c>
      <c r="B304" s="27" t="s">
        <v>158</v>
      </c>
      <c r="C304" s="27" t="s">
        <v>20</v>
      </c>
      <c r="D304" s="27">
        <v>20</v>
      </c>
      <c r="E304" s="28"/>
      <c r="F304" s="29">
        <v>0</v>
      </c>
      <c r="G304" s="30">
        <f t="shared" si="14"/>
        <v>0</v>
      </c>
    </row>
    <row r="305" spans="1:7" ht="15.95" customHeight="1" x14ac:dyDescent="0.2">
      <c r="A305" s="19">
        <v>310114748</v>
      </c>
      <c r="B305" s="27" t="s">
        <v>159</v>
      </c>
      <c r="C305" s="27" t="s">
        <v>20</v>
      </c>
      <c r="D305" s="27">
        <v>30</v>
      </c>
      <c r="E305" s="28"/>
      <c r="F305" s="29">
        <v>0</v>
      </c>
      <c r="G305" s="30">
        <f t="shared" si="14"/>
        <v>0</v>
      </c>
    </row>
    <row r="306" spans="1:7" ht="15.95" customHeight="1" x14ac:dyDescent="0.2">
      <c r="A306" s="19">
        <v>310114588</v>
      </c>
      <c r="B306" s="27" t="s">
        <v>163</v>
      </c>
      <c r="C306" s="27" t="s">
        <v>20</v>
      </c>
      <c r="D306" s="27">
        <v>1</v>
      </c>
      <c r="E306" s="28"/>
      <c r="F306" s="29">
        <v>0</v>
      </c>
      <c r="G306" s="30">
        <f t="shared" si="14"/>
        <v>0</v>
      </c>
    </row>
    <row r="307" spans="1:7" ht="15.95" customHeight="1" x14ac:dyDescent="0.2">
      <c r="A307" s="19">
        <v>310114721</v>
      </c>
      <c r="B307" s="27" t="s">
        <v>165</v>
      </c>
      <c r="C307" s="27" t="s">
        <v>20</v>
      </c>
      <c r="D307" s="27">
        <v>5</v>
      </c>
      <c r="E307" s="28"/>
      <c r="F307" s="29">
        <v>0</v>
      </c>
      <c r="G307" s="30">
        <f t="shared" si="14"/>
        <v>0</v>
      </c>
    </row>
    <row r="308" spans="1:7" ht="15.95" customHeight="1" x14ac:dyDescent="0.2">
      <c r="A308" s="19">
        <v>310114659</v>
      </c>
      <c r="B308" s="27" t="s">
        <v>166</v>
      </c>
      <c r="C308" s="27" t="s">
        <v>20</v>
      </c>
      <c r="D308" s="27">
        <v>8</v>
      </c>
      <c r="E308" s="28"/>
      <c r="F308" s="29">
        <v>0</v>
      </c>
      <c r="G308" s="30">
        <f t="shared" si="14"/>
        <v>0</v>
      </c>
    </row>
    <row r="309" spans="1:7" ht="15.95" customHeight="1" x14ac:dyDescent="0.2">
      <c r="A309" s="19">
        <v>310114755</v>
      </c>
      <c r="B309" s="27" t="s">
        <v>168</v>
      </c>
      <c r="C309" s="27" t="s">
        <v>20</v>
      </c>
      <c r="D309" s="27">
        <v>2</v>
      </c>
      <c r="E309" s="28"/>
      <c r="F309" s="29">
        <v>0</v>
      </c>
      <c r="G309" s="30">
        <f t="shared" si="14"/>
        <v>0</v>
      </c>
    </row>
    <row r="310" spans="1:7" ht="15.95" customHeight="1" x14ac:dyDescent="0.2">
      <c r="A310" s="19">
        <v>310114491</v>
      </c>
      <c r="B310" s="27" t="s">
        <v>170</v>
      </c>
      <c r="C310" s="27" t="s">
        <v>20</v>
      </c>
      <c r="D310" s="27">
        <v>1</v>
      </c>
      <c r="E310" s="28"/>
      <c r="F310" s="29">
        <v>0</v>
      </c>
      <c r="G310" s="30">
        <f t="shared" si="14"/>
        <v>0</v>
      </c>
    </row>
    <row r="311" spans="1:7" ht="15.95" customHeight="1" x14ac:dyDescent="0.2">
      <c r="A311" s="19">
        <v>310114459</v>
      </c>
      <c r="B311" s="27" t="s">
        <v>171</v>
      </c>
      <c r="C311" s="27" t="s">
        <v>20</v>
      </c>
      <c r="D311" s="27">
        <v>1</v>
      </c>
      <c r="E311" s="28"/>
      <c r="F311" s="29">
        <v>0</v>
      </c>
      <c r="G311" s="30">
        <f t="shared" si="14"/>
        <v>0</v>
      </c>
    </row>
    <row r="312" spans="1:7" ht="15.95" customHeight="1" x14ac:dyDescent="0.2">
      <c r="A312" s="19">
        <v>310114700</v>
      </c>
      <c r="B312" s="27" t="s">
        <v>173</v>
      </c>
      <c r="C312" s="27" t="s">
        <v>20</v>
      </c>
      <c r="D312" s="27">
        <v>1</v>
      </c>
      <c r="E312" s="28"/>
      <c r="F312" s="29">
        <v>0</v>
      </c>
      <c r="G312" s="30">
        <f t="shared" si="14"/>
        <v>0</v>
      </c>
    </row>
    <row r="313" spans="1:7" ht="15.95" customHeight="1" x14ac:dyDescent="0.2">
      <c r="A313" s="19">
        <v>310114460</v>
      </c>
      <c r="B313" s="27" t="s">
        <v>174</v>
      </c>
      <c r="C313" s="27" t="s">
        <v>20</v>
      </c>
      <c r="D313" s="27">
        <v>2</v>
      </c>
      <c r="E313" s="28"/>
      <c r="F313" s="29">
        <v>0</v>
      </c>
      <c r="G313" s="30">
        <f t="shared" si="14"/>
        <v>0</v>
      </c>
    </row>
    <row r="314" spans="1:7" ht="15.95" customHeight="1" x14ac:dyDescent="0.2">
      <c r="A314" s="19">
        <v>310114664</v>
      </c>
      <c r="B314" s="27" t="s">
        <v>175</v>
      </c>
      <c r="C314" s="27" t="s">
        <v>20</v>
      </c>
      <c r="D314" s="27">
        <v>1</v>
      </c>
      <c r="E314" s="28"/>
      <c r="F314" s="29">
        <v>0</v>
      </c>
      <c r="G314" s="30">
        <f t="shared" si="14"/>
        <v>0</v>
      </c>
    </row>
    <row r="315" spans="1:7" ht="15.95" customHeight="1" x14ac:dyDescent="0.2">
      <c r="A315" s="19">
        <v>310114461</v>
      </c>
      <c r="B315" s="27" t="s">
        <v>178</v>
      </c>
      <c r="C315" s="27" t="s">
        <v>20</v>
      </c>
      <c r="D315" s="27">
        <v>2</v>
      </c>
      <c r="E315" s="28"/>
      <c r="F315" s="29">
        <v>0</v>
      </c>
      <c r="G315" s="30">
        <f t="shared" si="14"/>
        <v>0</v>
      </c>
    </row>
    <row r="316" spans="1:7" ht="15.95" customHeight="1" x14ac:dyDescent="0.2">
      <c r="A316" s="19">
        <v>310114623</v>
      </c>
      <c r="B316" s="27" t="s">
        <v>179</v>
      </c>
      <c r="C316" s="27" t="s">
        <v>20</v>
      </c>
      <c r="D316" s="27">
        <v>1</v>
      </c>
      <c r="E316" s="28"/>
      <c r="F316" s="29">
        <v>0</v>
      </c>
      <c r="G316" s="30">
        <f t="shared" si="14"/>
        <v>0</v>
      </c>
    </row>
    <row r="317" spans="1:7" ht="15.95" customHeight="1" x14ac:dyDescent="0.2">
      <c r="A317" s="19">
        <v>310114735</v>
      </c>
      <c r="B317" s="27" t="s">
        <v>180</v>
      </c>
      <c r="C317" s="27" t="s">
        <v>20</v>
      </c>
      <c r="D317" s="27">
        <v>1</v>
      </c>
      <c r="E317" s="28"/>
      <c r="F317" s="29">
        <v>0</v>
      </c>
      <c r="G317" s="30">
        <f t="shared" si="14"/>
        <v>0</v>
      </c>
    </row>
    <row r="318" spans="1:7" ht="15.95" customHeight="1" x14ac:dyDescent="0.2">
      <c r="A318" s="19">
        <v>310114572</v>
      </c>
      <c r="B318" s="27" t="s">
        <v>182</v>
      </c>
      <c r="C318" s="27" t="s">
        <v>20</v>
      </c>
      <c r="D318" s="27">
        <v>1</v>
      </c>
      <c r="E318" s="28"/>
      <c r="F318" s="29">
        <v>0</v>
      </c>
      <c r="G318" s="30">
        <f t="shared" si="14"/>
        <v>0</v>
      </c>
    </row>
    <row r="319" spans="1:7" ht="15.95" customHeight="1" x14ac:dyDescent="0.2">
      <c r="A319" s="19">
        <v>310114874</v>
      </c>
      <c r="B319" s="27" t="s">
        <v>183</v>
      </c>
      <c r="C319" s="27" t="s">
        <v>20</v>
      </c>
      <c r="D319" s="27">
        <v>1</v>
      </c>
      <c r="E319" s="28"/>
      <c r="F319" s="29">
        <v>0</v>
      </c>
      <c r="G319" s="30">
        <f t="shared" si="14"/>
        <v>0</v>
      </c>
    </row>
    <row r="320" spans="1:7" ht="15.95" customHeight="1" x14ac:dyDescent="0.2">
      <c r="A320" s="19">
        <v>310114690</v>
      </c>
      <c r="B320" s="27" t="s">
        <v>184</v>
      </c>
      <c r="C320" s="27" t="s">
        <v>20</v>
      </c>
      <c r="D320" s="27">
        <v>1</v>
      </c>
      <c r="E320" s="28"/>
      <c r="F320" s="29">
        <v>0</v>
      </c>
      <c r="G320" s="30">
        <f t="shared" si="14"/>
        <v>0</v>
      </c>
    </row>
    <row r="321" spans="1:7" ht="15.95" customHeight="1" x14ac:dyDescent="0.2">
      <c r="A321" s="19">
        <v>310114696</v>
      </c>
      <c r="B321" s="27" t="s">
        <v>185</v>
      </c>
      <c r="C321" s="27" t="s">
        <v>20</v>
      </c>
      <c r="D321" s="27">
        <v>1</v>
      </c>
      <c r="E321" s="28"/>
      <c r="F321" s="29">
        <v>0</v>
      </c>
      <c r="G321" s="30">
        <f t="shared" si="14"/>
        <v>0</v>
      </c>
    </row>
    <row r="322" spans="1:7" ht="15.95" customHeight="1" x14ac:dyDescent="0.2">
      <c r="A322" s="19">
        <v>310114669</v>
      </c>
      <c r="B322" s="27" t="s">
        <v>342</v>
      </c>
      <c r="C322" s="27" t="s">
        <v>20</v>
      </c>
      <c r="D322" s="27">
        <v>1</v>
      </c>
      <c r="E322" s="28"/>
      <c r="F322" s="29">
        <v>0</v>
      </c>
      <c r="G322" s="30">
        <f t="shared" si="14"/>
        <v>0</v>
      </c>
    </row>
    <row r="323" spans="1:7" ht="15.95" customHeight="1" x14ac:dyDescent="0.2">
      <c r="A323" s="19">
        <v>310114694</v>
      </c>
      <c r="B323" s="27" t="s">
        <v>186</v>
      </c>
      <c r="C323" s="27" t="s">
        <v>20</v>
      </c>
      <c r="D323" s="27">
        <v>1</v>
      </c>
      <c r="E323" s="28"/>
      <c r="F323" s="29">
        <v>0</v>
      </c>
      <c r="G323" s="30">
        <f t="shared" si="14"/>
        <v>0</v>
      </c>
    </row>
    <row r="324" spans="1:7" ht="15.95" customHeight="1" x14ac:dyDescent="0.2">
      <c r="A324" s="19">
        <v>310114203</v>
      </c>
      <c r="B324" s="27" t="s">
        <v>187</v>
      </c>
      <c r="C324" s="27" t="s">
        <v>20</v>
      </c>
      <c r="D324" s="27">
        <v>1</v>
      </c>
      <c r="E324" s="28"/>
      <c r="F324" s="29">
        <v>0</v>
      </c>
      <c r="G324" s="30">
        <f t="shared" si="14"/>
        <v>0</v>
      </c>
    </row>
    <row r="325" spans="1:7" ht="15.95" customHeight="1" x14ac:dyDescent="0.2">
      <c r="A325" s="19">
        <v>310114388</v>
      </c>
      <c r="B325" s="27" t="s">
        <v>188</v>
      </c>
      <c r="C325" s="27" t="s">
        <v>20</v>
      </c>
      <c r="D325" s="27">
        <v>1</v>
      </c>
      <c r="E325" s="28"/>
      <c r="F325" s="29">
        <v>0</v>
      </c>
      <c r="G325" s="30">
        <f t="shared" si="14"/>
        <v>0</v>
      </c>
    </row>
    <row r="326" spans="1:7" ht="15.95" customHeight="1" x14ac:dyDescent="0.2">
      <c r="A326" s="19">
        <v>310114772</v>
      </c>
      <c r="B326" s="27" t="s">
        <v>189</v>
      </c>
      <c r="C326" s="27" t="s">
        <v>20</v>
      </c>
      <c r="D326" s="27">
        <v>1</v>
      </c>
      <c r="E326" s="28"/>
      <c r="F326" s="29">
        <v>0</v>
      </c>
      <c r="G326" s="30">
        <f t="shared" si="14"/>
        <v>0</v>
      </c>
    </row>
    <row r="327" spans="1:7" ht="17.649999999999999" customHeight="1" x14ac:dyDescent="0.2">
      <c r="A327" s="19"/>
      <c r="B327" s="19"/>
      <c r="C327" s="19"/>
      <c r="D327" s="19"/>
      <c r="E327" s="19"/>
      <c r="F327" s="19"/>
      <c r="G327" s="31"/>
    </row>
    <row r="328" spans="1:7" x14ac:dyDescent="0.2">
      <c r="A328" s="1" t="s">
        <v>343</v>
      </c>
      <c r="B328" s="1" t="s">
        <v>344</v>
      </c>
      <c r="C328" s="19"/>
      <c r="D328" s="19"/>
      <c r="E328" s="19"/>
      <c r="F328" s="19"/>
      <c r="G328" s="19"/>
    </row>
    <row r="329" spans="1:7" ht="24.95" customHeight="1" x14ac:dyDescent="0.2">
      <c r="A329" s="19"/>
      <c r="B329" s="19" t="s">
        <v>6</v>
      </c>
      <c r="C329" s="19" t="s">
        <v>6</v>
      </c>
      <c r="D329" s="2" t="s">
        <v>7</v>
      </c>
      <c r="E329" s="2" t="s">
        <v>8</v>
      </c>
      <c r="F329" s="2" t="s">
        <v>9</v>
      </c>
      <c r="G329" s="2" t="s">
        <v>10</v>
      </c>
    </row>
    <row r="330" spans="1:7" ht="15.95" customHeight="1" x14ac:dyDescent="0.2">
      <c r="A330" s="19">
        <v>310111204</v>
      </c>
      <c r="B330" s="27" t="s">
        <v>192</v>
      </c>
      <c r="C330" s="27" t="s">
        <v>20</v>
      </c>
      <c r="D330" s="27">
        <v>10</v>
      </c>
      <c r="E330" s="28"/>
      <c r="F330" s="29">
        <v>0</v>
      </c>
      <c r="G330" s="30">
        <f>(D330*E330)-(D330*E330*F330/100)</f>
        <v>0</v>
      </c>
    </row>
    <row r="331" spans="1:7" ht="15.95" customHeight="1" x14ac:dyDescent="0.2">
      <c r="A331" s="19">
        <v>310111207</v>
      </c>
      <c r="B331" s="27" t="s">
        <v>193</v>
      </c>
      <c r="C331" s="27" t="s">
        <v>20</v>
      </c>
      <c r="D331" s="27">
        <v>270</v>
      </c>
      <c r="E331" s="28"/>
      <c r="F331" s="29">
        <v>0</v>
      </c>
      <c r="G331" s="30">
        <f>(D331*E331)-(D331*E331*F331/100)</f>
        <v>0</v>
      </c>
    </row>
    <row r="332" spans="1:7" ht="15.95" customHeight="1" x14ac:dyDescent="0.2">
      <c r="A332" s="19">
        <v>310111212</v>
      </c>
      <c r="B332" s="27" t="s">
        <v>194</v>
      </c>
      <c r="C332" s="27" t="s">
        <v>20</v>
      </c>
      <c r="D332" s="27">
        <v>5</v>
      </c>
      <c r="E332" s="28"/>
      <c r="F332" s="29">
        <v>0</v>
      </c>
      <c r="G332" s="30">
        <f>(D332*E332)-(D332*E332*F332/100)</f>
        <v>0</v>
      </c>
    </row>
    <row r="333" spans="1:7" ht="15.95" customHeight="1" x14ac:dyDescent="0.2">
      <c r="A333" s="19">
        <v>310111214</v>
      </c>
      <c r="B333" s="27" t="s">
        <v>195</v>
      </c>
      <c r="C333" s="27" t="s">
        <v>20</v>
      </c>
      <c r="D333" s="27">
        <v>1</v>
      </c>
      <c r="E333" s="28"/>
      <c r="F333" s="29">
        <v>0</v>
      </c>
      <c r="G333" s="30">
        <f>(D333*E333)-(D333*E333*F333/100)</f>
        <v>0</v>
      </c>
    </row>
    <row r="334" spans="1:7" ht="15.95" customHeight="1" x14ac:dyDescent="0.2">
      <c r="A334" s="19">
        <v>310111215</v>
      </c>
      <c r="B334" s="27" t="s">
        <v>196</v>
      </c>
      <c r="C334" s="27" t="s">
        <v>20</v>
      </c>
      <c r="D334" s="27">
        <v>1</v>
      </c>
      <c r="E334" s="28"/>
      <c r="F334" s="29">
        <v>0</v>
      </c>
      <c r="G334" s="30">
        <f>(D334*E334)-(D334*E334*F334/100)</f>
        <v>0</v>
      </c>
    </row>
    <row r="335" spans="1:7" ht="15" customHeight="1" x14ac:dyDescent="0.2">
      <c r="A335" s="19"/>
      <c r="B335" s="19"/>
      <c r="C335" s="19"/>
      <c r="D335" s="19"/>
      <c r="E335" s="19"/>
      <c r="F335" s="19"/>
      <c r="G335" s="31"/>
    </row>
    <row r="336" spans="1:7" x14ac:dyDescent="0.2">
      <c r="A336" s="1" t="s">
        <v>345</v>
      </c>
      <c r="B336" s="1" t="s">
        <v>346</v>
      </c>
      <c r="C336" s="19"/>
      <c r="D336" s="19"/>
      <c r="E336" s="19"/>
      <c r="F336" s="19"/>
      <c r="G336" s="19"/>
    </row>
    <row r="337" spans="1:7" ht="24.95" customHeight="1" x14ac:dyDescent="0.2">
      <c r="A337" s="19"/>
      <c r="B337" s="19" t="s">
        <v>6</v>
      </c>
      <c r="C337" s="19" t="s">
        <v>6</v>
      </c>
      <c r="D337" s="2" t="s">
        <v>7</v>
      </c>
      <c r="E337" s="2" t="s">
        <v>8</v>
      </c>
      <c r="F337" s="2" t="s">
        <v>9</v>
      </c>
      <c r="G337" s="2" t="s">
        <v>10</v>
      </c>
    </row>
    <row r="338" spans="1:7" ht="15.95" customHeight="1" x14ac:dyDescent="0.2">
      <c r="A338" s="19">
        <v>310114576</v>
      </c>
      <c r="B338" s="27" t="s">
        <v>192</v>
      </c>
      <c r="C338" s="27" t="s">
        <v>20</v>
      </c>
      <c r="D338" s="27">
        <v>15</v>
      </c>
      <c r="E338" s="28"/>
      <c r="F338" s="29">
        <v>0</v>
      </c>
      <c r="G338" s="30">
        <f t="shared" ref="G338:G346" si="15">(D338*E338)-(D338*E338*F338/100)</f>
        <v>0</v>
      </c>
    </row>
    <row r="339" spans="1:7" ht="15.95" customHeight="1" x14ac:dyDescent="0.2">
      <c r="A339" s="19">
        <v>310114781</v>
      </c>
      <c r="B339" s="27" t="s">
        <v>193</v>
      </c>
      <c r="C339" s="27" t="s">
        <v>20</v>
      </c>
      <c r="D339" s="27">
        <v>20</v>
      </c>
      <c r="E339" s="28"/>
      <c r="F339" s="29">
        <v>0</v>
      </c>
      <c r="G339" s="30">
        <f t="shared" si="15"/>
        <v>0</v>
      </c>
    </row>
    <row r="340" spans="1:7" ht="15.95" customHeight="1" x14ac:dyDescent="0.2">
      <c r="A340" s="19">
        <v>310114709</v>
      </c>
      <c r="B340" s="27" t="s">
        <v>194</v>
      </c>
      <c r="C340" s="27" t="s">
        <v>20</v>
      </c>
      <c r="D340" s="27">
        <v>45</v>
      </c>
      <c r="E340" s="28"/>
      <c r="F340" s="29">
        <v>0</v>
      </c>
      <c r="G340" s="30">
        <f t="shared" si="15"/>
        <v>0</v>
      </c>
    </row>
    <row r="341" spans="1:7" ht="15.95" customHeight="1" x14ac:dyDescent="0.2">
      <c r="A341" s="19">
        <v>310114702</v>
      </c>
      <c r="B341" s="27" t="s">
        <v>195</v>
      </c>
      <c r="C341" s="27" t="s">
        <v>20</v>
      </c>
      <c r="D341" s="27">
        <v>5</v>
      </c>
      <c r="E341" s="28"/>
      <c r="F341" s="29">
        <v>0</v>
      </c>
      <c r="G341" s="30">
        <f t="shared" si="15"/>
        <v>0</v>
      </c>
    </row>
    <row r="342" spans="1:7" ht="15.95" customHeight="1" x14ac:dyDescent="0.2">
      <c r="A342" s="19">
        <v>310114658</v>
      </c>
      <c r="B342" s="27" t="s">
        <v>196</v>
      </c>
      <c r="C342" s="27" t="s">
        <v>20</v>
      </c>
      <c r="D342" s="27">
        <v>3</v>
      </c>
      <c r="E342" s="28"/>
      <c r="F342" s="29">
        <v>0</v>
      </c>
      <c r="G342" s="30">
        <f t="shared" si="15"/>
        <v>0</v>
      </c>
    </row>
    <row r="343" spans="1:7" ht="15.95" customHeight="1" x14ac:dyDescent="0.2">
      <c r="A343" s="19">
        <v>310114777</v>
      </c>
      <c r="B343" s="27" t="s">
        <v>201</v>
      </c>
      <c r="C343" s="27" t="s">
        <v>20</v>
      </c>
      <c r="D343" s="27">
        <v>1</v>
      </c>
      <c r="E343" s="28"/>
      <c r="F343" s="29">
        <v>0</v>
      </c>
      <c r="G343" s="30">
        <f t="shared" si="15"/>
        <v>0</v>
      </c>
    </row>
    <row r="344" spans="1:7" ht="15.95" customHeight="1" x14ac:dyDescent="0.2">
      <c r="A344" s="19">
        <v>310114484</v>
      </c>
      <c r="B344" s="27" t="s">
        <v>202</v>
      </c>
      <c r="C344" s="27" t="s">
        <v>20</v>
      </c>
      <c r="D344" s="27">
        <v>1</v>
      </c>
      <c r="E344" s="28"/>
      <c r="F344" s="29">
        <v>0</v>
      </c>
      <c r="G344" s="30">
        <f t="shared" si="15"/>
        <v>0</v>
      </c>
    </row>
    <row r="345" spans="1:7" ht="15.95" customHeight="1" x14ac:dyDescent="0.2">
      <c r="A345" s="19">
        <v>310114485</v>
      </c>
      <c r="B345" s="27" t="s">
        <v>203</v>
      </c>
      <c r="C345" s="27" t="s">
        <v>20</v>
      </c>
      <c r="D345" s="27">
        <v>1</v>
      </c>
      <c r="E345" s="28"/>
      <c r="F345" s="29">
        <v>0</v>
      </c>
      <c r="G345" s="30">
        <f t="shared" si="15"/>
        <v>0</v>
      </c>
    </row>
    <row r="346" spans="1:7" ht="15.95" customHeight="1" x14ac:dyDescent="0.2">
      <c r="A346" s="19">
        <v>310114767</v>
      </c>
      <c r="B346" s="27" t="s">
        <v>204</v>
      </c>
      <c r="C346" s="27" t="s">
        <v>20</v>
      </c>
      <c r="D346" s="27">
        <v>1</v>
      </c>
      <c r="E346" s="28"/>
      <c r="F346" s="29">
        <v>0</v>
      </c>
      <c r="G346" s="30">
        <f t="shared" si="15"/>
        <v>0</v>
      </c>
    </row>
    <row r="347" spans="1:7" ht="13.7" customHeight="1" x14ac:dyDescent="0.2">
      <c r="A347" s="19"/>
      <c r="B347" s="19"/>
      <c r="C347" s="19"/>
      <c r="D347" s="19"/>
      <c r="E347" s="19"/>
      <c r="F347" s="19"/>
      <c r="G347" s="31"/>
    </row>
    <row r="348" spans="1:7" x14ac:dyDescent="0.2">
      <c r="A348" s="1" t="s">
        <v>347</v>
      </c>
      <c r="B348" s="1" t="s">
        <v>348</v>
      </c>
      <c r="C348" s="19"/>
      <c r="D348" s="19"/>
      <c r="E348" s="19"/>
      <c r="F348" s="19"/>
      <c r="G348" s="19"/>
    </row>
    <row r="349" spans="1:7" ht="24.95" customHeight="1" x14ac:dyDescent="0.2">
      <c r="A349" s="19"/>
      <c r="B349" s="19" t="s">
        <v>6</v>
      </c>
      <c r="C349" s="19" t="s">
        <v>6</v>
      </c>
      <c r="D349" s="2" t="s">
        <v>7</v>
      </c>
      <c r="E349" s="2" t="s">
        <v>8</v>
      </c>
      <c r="F349" s="2" t="s">
        <v>9</v>
      </c>
      <c r="G349" s="2" t="s">
        <v>10</v>
      </c>
    </row>
    <row r="350" spans="1:7" ht="15.95" customHeight="1" x14ac:dyDescent="0.2">
      <c r="A350" s="19">
        <v>310114480</v>
      </c>
      <c r="B350" s="27" t="s">
        <v>192</v>
      </c>
      <c r="C350" s="27" t="s">
        <v>20</v>
      </c>
      <c r="D350" s="27">
        <v>3</v>
      </c>
      <c r="E350" s="28"/>
      <c r="F350" s="29">
        <v>0</v>
      </c>
      <c r="G350" s="30">
        <f t="shared" ref="G350:G358" si="16">(D350*E350)-(D350*E350*F350/100)</f>
        <v>0</v>
      </c>
    </row>
    <row r="351" spans="1:7" ht="15.95" customHeight="1" x14ac:dyDescent="0.2">
      <c r="A351" s="19">
        <v>310114679</v>
      </c>
      <c r="B351" s="27" t="s">
        <v>193</v>
      </c>
      <c r="C351" s="27" t="s">
        <v>20</v>
      </c>
      <c r="D351" s="27">
        <v>15</v>
      </c>
      <c r="E351" s="28"/>
      <c r="F351" s="29">
        <v>0</v>
      </c>
      <c r="G351" s="30">
        <f t="shared" si="16"/>
        <v>0</v>
      </c>
    </row>
    <row r="352" spans="1:7" ht="15.95" customHeight="1" x14ac:dyDescent="0.2">
      <c r="A352" s="19">
        <v>310114481</v>
      </c>
      <c r="B352" s="27" t="s">
        <v>194</v>
      </c>
      <c r="C352" s="27" t="s">
        <v>20</v>
      </c>
      <c r="D352" s="27">
        <v>30</v>
      </c>
      <c r="E352" s="28"/>
      <c r="F352" s="29">
        <v>0</v>
      </c>
      <c r="G352" s="30">
        <f t="shared" si="16"/>
        <v>0</v>
      </c>
    </row>
    <row r="353" spans="1:7" ht="15.95" customHeight="1" x14ac:dyDescent="0.2">
      <c r="A353" s="19">
        <v>310114747</v>
      </c>
      <c r="B353" s="27" t="s">
        <v>195</v>
      </c>
      <c r="C353" s="27" t="s">
        <v>20</v>
      </c>
      <c r="D353" s="27">
        <v>10</v>
      </c>
      <c r="E353" s="28"/>
      <c r="F353" s="29">
        <v>0</v>
      </c>
      <c r="G353" s="30">
        <f t="shared" si="16"/>
        <v>0</v>
      </c>
    </row>
    <row r="354" spans="1:7" ht="15.95" customHeight="1" x14ac:dyDescent="0.2">
      <c r="A354" s="19">
        <v>310114584</v>
      </c>
      <c r="B354" s="27" t="s">
        <v>196</v>
      </c>
      <c r="C354" s="27" t="s">
        <v>20</v>
      </c>
      <c r="D354" s="27">
        <v>5</v>
      </c>
      <c r="E354" s="28"/>
      <c r="F354" s="29">
        <v>0</v>
      </c>
      <c r="G354" s="30">
        <f t="shared" si="16"/>
        <v>0</v>
      </c>
    </row>
    <row r="355" spans="1:7" ht="15.95" customHeight="1" x14ac:dyDescent="0.2">
      <c r="A355" s="19">
        <v>310114482</v>
      </c>
      <c r="B355" s="27" t="s">
        <v>201</v>
      </c>
      <c r="C355" s="27" t="s">
        <v>20</v>
      </c>
      <c r="D355" s="27">
        <v>1</v>
      </c>
      <c r="E355" s="28"/>
      <c r="F355" s="29">
        <v>0</v>
      </c>
      <c r="G355" s="30">
        <f t="shared" si="16"/>
        <v>0</v>
      </c>
    </row>
    <row r="356" spans="1:7" ht="15.95" customHeight="1" x14ac:dyDescent="0.2">
      <c r="A356" s="19">
        <v>310114483</v>
      </c>
      <c r="B356" s="27" t="s">
        <v>202</v>
      </c>
      <c r="C356" s="27" t="s">
        <v>20</v>
      </c>
      <c r="D356" s="27">
        <v>1</v>
      </c>
      <c r="E356" s="28"/>
      <c r="F356" s="29">
        <v>0</v>
      </c>
      <c r="G356" s="30">
        <f t="shared" si="16"/>
        <v>0</v>
      </c>
    </row>
    <row r="357" spans="1:7" ht="15.95" customHeight="1" x14ac:dyDescent="0.2">
      <c r="A357" s="19">
        <v>310114717</v>
      </c>
      <c r="B357" s="27" t="s">
        <v>203</v>
      </c>
      <c r="C357" s="27" t="s">
        <v>20</v>
      </c>
      <c r="D357" s="27">
        <v>1</v>
      </c>
      <c r="E357" s="28"/>
      <c r="F357" s="29">
        <v>0</v>
      </c>
      <c r="G357" s="30">
        <f t="shared" si="16"/>
        <v>0</v>
      </c>
    </row>
    <row r="358" spans="1:7" ht="15.95" customHeight="1" x14ac:dyDescent="0.2">
      <c r="A358" s="19">
        <v>310114766</v>
      </c>
      <c r="B358" s="27" t="s">
        <v>204</v>
      </c>
      <c r="C358" s="27" t="s">
        <v>20</v>
      </c>
      <c r="D358" s="27">
        <v>1</v>
      </c>
      <c r="E358" s="28"/>
      <c r="F358" s="29">
        <v>0</v>
      </c>
      <c r="G358" s="30">
        <f t="shared" si="16"/>
        <v>0</v>
      </c>
    </row>
    <row r="359" spans="1:7" ht="14.25" customHeight="1" x14ac:dyDescent="0.2">
      <c r="A359" s="19"/>
      <c r="B359" s="19"/>
      <c r="C359" s="19"/>
      <c r="D359" s="19">
        <v>0</v>
      </c>
      <c r="E359" s="19"/>
      <c r="F359" s="19"/>
      <c r="G359" s="31"/>
    </row>
    <row r="360" spans="1:7" ht="13.7" customHeight="1" x14ac:dyDescent="0.2">
      <c r="A360" s="19"/>
      <c r="B360" s="19"/>
      <c r="C360" s="19"/>
      <c r="D360" s="19">
        <v>0</v>
      </c>
      <c r="E360" s="19"/>
      <c r="F360" s="19"/>
      <c r="G360" s="31"/>
    </row>
    <row r="361" spans="1:7" x14ac:dyDescent="0.2">
      <c r="A361" s="1" t="s">
        <v>349</v>
      </c>
      <c r="B361" s="1" t="s">
        <v>350</v>
      </c>
      <c r="C361" s="19"/>
      <c r="D361" s="19">
        <v>0</v>
      </c>
      <c r="E361" s="19"/>
      <c r="F361" s="19"/>
      <c r="G361" s="19"/>
    </row>
    <row r="362" spans="1:7" ht="24.95" customHeight="1" x14ac:dyDescent="0.2">
      <c r="A362" s="19"/>
      <c r="B362" s="19" t="s">
        <v>6</v>
      </c>
      <c r="C362" s="19" t="s">
        <v>6</v>
      </c>
      <c r="D362" s="2" t="s">
        <v>7</v>
      </c>
      <c r="E362" s="2" t="s">
        <v>8</v>
      </c>
      <c r="F362" s="2" t="s">
        <v>9</v>
      </c>
      <c r="G362" s="2" t="s">
        <v>10</v>
      </c>
    </row>
    <row r="363" spans="1:7" ht="15.95" customHeight="1" x14ac:dyDescent="0.2">
      <c r="A363" s="19">
        <v>310114582</v>
      </c>
      <c r="B363" s="27" t="s">
        <v>193</v>
      </c>
      <c r="C363" s="27" t="s">
        <v>20</v>
      </c>
      <c r="D363" s="27">
        <v>5</v>
      </c>
      <c r="E363" s="28"/>
      <c r="F363" s="29">
        <v>0</v>
      </c>
      <c r="G363" s="30">
        <f t="shared" ref="G363:G370" si="17">(D363*E363)-(D363*E363*F363/100)</f>
        <v>0</v>
      </c>
    </row>
    <row r="364" spans="1:7" ht="15.95" customHeight="1" x14ac:dyDescent="0.2">
      <c r="A364" s="19">
        <v>310114720</v>
      </c>
      <c r="B364" s="27" t="s">
        <v>194</v>
      </c>
      <c r="C364" s="27" t="s">
        <v>20</v>
      </c>
      <c r="D364" s="27">
        <v>10</v>
      </c>
      <c r="E364" s="28"/>
      <c r="F364" s="29">
        <v>0</v>
      </c>
      <c r="G364" s="30">
        <f t="shared" si="17"/>
        <v>0</v>
      </c>
    </row>
    <row r="365" spans="1:7" ht="15.95" customHeight="1" x14ac:dyDescent="0.2">
      <c r="A365" s="19">
        <v>310114754</v>
      </c>
      <c r="B365" s="27" t="s">
        <v>195</v>
      </c>
      <c r="C365" s="27" t="s">
        <v>20</v>
      </c>
      <c r="D365" s="27">
        <v>2</v>
      </c>
      <c r="E365" s="28"/>
      <c r="F365" s="29">
        <v>0</v>
      </c>
      <c r="G365" s="30">
        <f t="shared" si="17"/>
        <v>0</v>
      </c>
    </row>
    <row r="366" spans="1:7" ht="15.95" customHeight="1" x14ac:dyDescent="0.2">
      <c r="A366" s="19">
        <v>310114476</v>
      </c>
      <c r="B366" s="27" t="s">
        <v>196</v>
      </c>
      <c r="C366" s="27" t="s">
        <v>20</v>
      </c>
      <c r="D366" s="27">
        <v>2</v>
      </c>
      <c r="E366" s="28"/>
      <c r="F366" s="29">
        <v>0</v>
      </c>
      <c r="G366" s="30">
        <f t="shared" si="17"/>
        <v>0</v>
      </c>
    </row>
    <row r="367" spans="1:7" ht="15.95" customHeight="1" x14ac:dyDescent="0.2">
      <c r="A367" s="19">
        <v>310114618</v>
      </c>
      <c r="B367" s="27" t="s">
        <v>201</v>
      </c>
      <c r="C367" s="27" t="s">
        <v>20</v>
      </c>
      <c r="D367" s="27">
        <v>1</v>
      </c>
      <c r="E367" s="28"/>
      <c r="F367" s="29">
        <v>0</v>
      </c>
      <c r="G367" s="30">
        <f t="shared" si="17"/>
        <v>0</v>
      </c>
    </row>
    <row r="368" spans="1:7" ht="15.95" customHeight="1" x14ac:dyDescent="0.2">
      <c r="A368" s="19">
        <v>310114619</v>
      </c>
      <c r="B368" s="27" t="s">
        <v>202</v>
      </c>
      <c r="C368" s="27" t="s">
        <v>20</v>
      </c>
      <c r="D368" s="27">
        <v>1</v>
      </c>
      <c r="E368" s="28"/>
      <c r="F368" s="29">
        <v>0</v>
      </c>
      <c r="G368" s="30">
        <f t="shared" si="17"/>
        <v>0</v>
      </c>
    </row>
    <row r="369" spans="1:7" ht="15.95" customHeight="1" x14ac:dyDescent="0.2">
      <c r="A369" s="19">
        <v>310114719</v>
      </c>
      <c r="B369" s="27" t="s">
        <v>203</v>
      </c>
      <c r="C369" s="27" t="s">
        <v>20</v>
      </c>
      <c r="D369" s="27">
        <v>1</v>
      </c>
      <c r="E369" s="28"/>
      <c r="F369" s="29">
        <v>0</v>
      </c>
      <c r="G369" s="30">
        <f t="shared" si="17"/>
        <v>0</v>
      </c>
    </row>
    <row r="370" spans="1:7" ht="15.95" customHeight="1" x14ac:dyDescent="0.2">
      <c r="A370" s="19">
        <v>310114764</v>
      </c>
      <c r="B370" s="27" t="s">
        <v>204</v>
      </c>
      <c r="C370" s="27" t="s">
        <v>20</v>
      </c>
      <c r="D370" s="27">
        <v>1</v>
      </c>
      <c r="E370" s="28"/>
      <c r="F370" s="29">
        <v>0</v>
      </c>
      <c r="G370" s="30">
        <f t="shared" si="17"/>
        <v>0</v>
      </c>
    </row>
    <row r="371" spans="1:7" x14ac:dyDescent="0.2">
      <c r="A371" s="19"/>
      <c r="B371" s="19"/>
      <c r="C371" s="19"/>
      <c r="D371" s="19"/>
      <c r="E371" s="32"/>
      <c r="F371" s="33"/>
      <c r="G371" s="34"/>
    </row>
    <row r="372" spans="1:7" x14ac:dyDescent="0.2">
      <c r="A372" s="1" t="s">
        <v>351</v>
      </c>
      <c r="B372" s="1" t="s">
        <v>352</v>
      </c>
      <c r="C372" s="19"/>
      <c r="D372" s="19"/>
      <c r="E372" s="19"/>
      <c r="F372" s="19"/>
      <c r="G372" s="19"/>
    </row>
    <row r="373" spans="1:7" ht="24.95" customHeight="1" x14ac:dyDescent="0.2">
      <c r="A373" s="19"/>
      <c r="B373" s="19" t="s">
        <v>6</v>
      </c>
      <c r="C373" s="19" t="s">
        <v>6</v>
      </c>
      <c r="D373" s="2" t="s">
        <v>7</v>
      </c>
      <c r="E373" s="2" t="s">
        <v>8</v>
      </c>
      <c r="F373" s="2" t="s">
        <v>9</v>
      </c>
      <c r="G373" s="2" t="s">
        <v>10</v>
      </c>
    </row>
    <row r="374" spans="1:7" ht="15.95" customHeight="1" x14ac:dyDescent="0.2">
      <c r="A374" s="19">
        <v>310114753</v>
      </c>
      <c r="B374" s="27" t="s">
        <v>193</v>
      </c>
      <c r="C374" s="27" t="s">
        <v>20</v>
      </c>
      <c r="D374" s="27">
        <v>2</v>
      </c>
      <c r="E374" s="28"/>
      <c r="F374" s="29">
        <v>0</v>
      </c>
      <c r="G374" s="30">
        <f t="shared" ref="G374:G381" si="18">(D374*E374)-(D374*E374*F374/100)</f>
        <v>0</v>
      </c>
    </row>
    <row r="375" spans="1:7" ht="15.95" customHeight="1" x14ac:dyDescent="0.2">
      <c r="A375" s="19">
        <v>310114473</v>
      </c>
      <c r="B375" s="27" t="s">
        <v>194</v>
      </c>
      <c r="C375" s="27" t="s">
        <v>20</v>
      </c>
      <c r="D375" s="27">
        <v>4</v>
      </c>
      <c r="E375" s="28"/>
      <c r="F375" s="29">
        <v>0</v>
      </c>
      <c r="G375" s="30">
        <f t="shared" si="18"/>
        <v>0</v>
      </c>
    </row>
    <row r="376" spans="1:7" ht="15.95" customHeight="1" x14ac:dyDescent="0.2">
      <c r="A376" s="19">
        <v>310114474</v>
      </c>
      <c r="B376" s="27" t="s">
        <v>195</v>
      </c>
      <c r="C376" s="27" t="s">
        <v>20</v>
      </c>
      <c r="D376" s="27">
        <v>1</v>
      </c>
      <c r="E376" s="28"/>
      <c r="F376" s="29">
        <v>0</v>
      </c>
      <c r="G376" s="30">
        <f t="shared" si="18"/>
        <v>0</v>
      </c>
    </row>
    <row r="377" spans="1:7" ht="15.95" customHeight="1" x14ac:dyDescent="0.2">
      <c r="A377" s="19">
        <v>310114701</v>
      </c>
      <c r="B377" s="27" t="s">
        <v>196</v>
      </c>
      <c r="C377" s="27" t="s">
        <v>20</v>
      </c>
      <c r="D377" s="27">
        <v>1</v>
      </c>
      <c r="E377" s="28"/>
      <c r="F377" s="29">
        <v>0</v>
      </c>
      <c r="G377" s="30">
        <f t="shared" si="18"/>
        <v>0</v>
      </c>
    </row>
    <row r="378" spans="1:7" ht="15.95" customHeight="1" x14ac:dyDescent="0.2">
      <c r="A378" s="19">
        <v>310114475</v>
      </c>
      <c r="B378" s="27" t="s">
        <v>201</v>
      </c>
      <c r="C378" s="27" t="s">
        <v>20</v>
      </c>
      <c r="D378" s="27">
        <v>1</v>
      </c>
      <c r="E378" s="28"/>
      <c r="F378" s="29">
        <v>0</v>
      </c>
      <c r="G378" s="30">
        <f t="shared" si="18"/>
        <v>0</v>
      </c>
    </row>
    <row r="379" spans="1:7" ht="15.95" customHeight="1" x14ac:dyDescent="0.2">
      <c r="A379" s="19">
        <v>310114550</v>
      </c>
      <c r="B379" s="27" t="s">
        <v>202</v>
      </c>
      <c r="C379" s="27" t="s">
        <v>20</v>
      </c>
      <c r="D379" s="27">
        <v>1</v>
      </c>
      <c r="E379" s="28"/>
      <c r="F379" s="29">
        <v>0</v>
      </c>
      <c r="G379" s="30">
        <f t="shared" si="18"/>
        <v>0</v>
      </c>
    </row>
    <row r="380" spans="1:7" ht="15.95" customHeight="1" x14ac:dyDescent="0.2">
      <c r="A380" s="19">
        <v>310114762</v>
      </c>
      <c r="B380" s="27" t="s">
        <v>203</v>
      </c>
      <c r="C380" s="27" t="s">
        <v>20</v>
      </c>
      <c r="D380" s="27">
        <v>1</v>
      </c>
      <c r="E380" s="28"/>
      <c r="F380" s="29">
        <v>0</v>
      </c>
      <c r="G380" s="30">
        <f t="shared" si="18"/>
        <v>0</v>
      </c>
    </row>
    <row r="381" spans="1:7" ht="15.95" customHeight="1" x14ac:dyDescent="0.2">
      <c r="A381" s="19">
        <v>310114763</v>
      </c>
      <c r="B381" s="27" t="s">
        <v>204</v>
      </c>
      <c r="C381" s="27" t="s">
        <v>20</v>
      </c>
      <c r="D381" s="27">
        <v>1</v>
      </c>
      <c r="E381" s="28"/>
      <c r="F381" s="29">
        <v>0</v>
      </c>
      <c r="G381" s="30">
        <f t="shared" si="18"/>
        <v>0</v>
      </c>
    </row>
    <row r="382" spans="1:7" ht="16.350000000000001" customHeight="1" x14ac:dyDescent="0.2">
      <c r="A382" s="19"/>
      <c r="B382" s="19"/>
      <c r="C382" s="19"/>
      <c r="D382" s="19">
        <v>0</v>
      </c>
      <c r="E382" s="19"/>
      <c r="F382" s="19"/>
      <c r="G382" s="31"/>
    </row>
    <row r="383" spans="1:7" x14ac:dyDescent="0.2">
      <c r="A383" s="1" t="s">
        <v>353</v>
      </c>
      <c r="B383" s="1" t="s">
        <v>354</v>
      </c>
      <c r="C383" s="19" t="s">
        <v>6</v>
      </c>
      <c r="D383" s="19">
        <v>0</v>
      </c>
      <c r="E383" s="19"/>
      <c r="F383" s="19"/>
      <c r="G383" s="19"/>
    </row>
    <row r="384" spans="1:7" ht="24.95" customHeight="1" x14ac:dyDescent="0.2">
      <c r="A384" s="19"/>
      <c r="B384" s="19" t="s">
        <v>6</v>
      </c>
      <c r="C384" s="19" t="s">
        <v>6</v>
      </c>
      <c r="D384" s="2" t="s">
        <v>7</v>
      </c>
      <c r="E384" s="2"/>
      <c r="F384" s="2" t="s">
        <v>9</v>
      </c>
      <c r="G384" s="2" t="s">
        <v>10</v>
      </c>
    </row>
    <row r="385" spans="1:7" ht="15.95" customHeight="1" x14ac:dyDescent="0.2">
      <c r="A385" s="19">
        <v>310114770</v>
      </c>
      <c r="B385" s="27" t="s">
        <v>215</v>
      </c>
      <c r="C385" s="27" t="s">
        <v>20</v>
      </c>
      <c r="D385" s="27">
        <v>1</v>
      </c>
      <c r="E385" s="28"/>
      <c r="F385" s="29">
        <v>0</v>
      </c>
      <c r="G385" s="30">
        <f t="shared" ref="G385:G399" si="19">(D385*E385)-(D385*E385*F385/100)</f>
        <v>0</v>
      </c>
    </row>
    <row r="386" spans="1:7" ht="15.95" customHeight="1" x14ac:dyDescent="0.2">
      <c r="A386" s="19">
        <v>310114713</v>
      </c>
      <c r="B386" s="27" t="s">
        <v>217</v>
      </c>
      <c r="C386" s="27" t="s">
        <v>20</v>
      </c>
      <c r="D386" s="27">
        <v>1</v>
      </c>
      <c r="E386" s="28"/>
      <c r="F386" s="29">
        <v>0</v>
      </c>
      <c r="G386" s="30">
        <f t="shared" si="19"/>
        <v>0</v>
      </c>
    </row>
    <row r="387" spans="1:7" ht="15.95" customHeight="1" x14ac:dyDescent="0.2">
      <c r="A387" s="19">
        <v>310114784</v>
      </c>
      <c r="B387" s="27" t="s">
        <v>221</v>
      </c>
      <c r="C387" s="27" t="s">
        <v>20</v>
      </c>
      <c r="D387" s="27">
        <v>1</v>
      </c>
      <c r="E387" s="28"/>
      <c r="F387" s="29">
        <v>0</v>
      </c>
      <c r="G387" s="30">
        <f t="shared" si="19"/>
        <v>0</v>
      </c>
    </row>
    <row r="388" spans="1:7" ht="15.95" customHeight="1" x14ac:dyDescent="0.2">
      <c r="A388" s="19">
        <v>310114607</v>
      </c>
      <c r="B388" s="27" t="s">
        <v>227</v>
      </c>
      <c r="C388" s="27" t="s">
        <v>20</v>
      </c>
      <c r="D388" s="27">
        <v>2</v>
      </c>
      <c r="E388" s="28"/>
      <c r="F388" s="29">
        <v>0</v>
      </c>
      <c r="G388" s="30">
        <f t="shared" si="19"/>
        <v>0</v>
      </c>
    </row>
    <row r="389" spans="1:7" ht="15.95" customHeight="1" x14ac:dyDescent="0.2">
      <c r="A389" s="19">
        <v>310114928</v>
      </c>
      <c r="B389" s="27" t="s">
        <v>355</v>
      </c>
      <c r="C389" s="27" t="s">
        <v>20</v>
      </c>
      <c r="D389" s="27">
        <v>1</v>
      </c>
      <c r="E389" s="28"/>
      <c r="F389" s="29">
        <v>0</v>
      </c>
      <c r="G389" s="30">
        <f t="shared" si="19"/>
        <v>0</v>
      </c>
    </row>
    <row r="390" spans="1:7" ht="15.95" customHeight="1" x14ac:dyDescent="0.2">
      <c r="A390" s="19">
        <v>310114534</v>
      </c>
      <c r="B390" s="27" t="s">
        <v>235</v>
      </c>
      <c r="C390" s="27" t="s">
        <v>20</v>
      </c>
      <c r="D390" s="27">
        <v>1</v>
      </c>
      <c r="E390" s="28"/>
      <c r="F390" s="29">
        <v>0</v>
      </c>
      <c r="G390" s="30">
        <f t="shared" si="19"/>
        <v>0</v>
      </c>
    </row>
    <row r="391" spans="1:7" ht="15.95" customHeight="1" x14ac:dyDescent="0.2">
      <c r="A391" s="19">
        <v>310114532</v>
      </c>
      <c r="B391" s="27" t="s">
        <v>356</v>
      </c>
      <c r="C391" s="27" t="s">
        <v>20</v>
      </c>
      <c r="D391" s="27">
        <v>1</v>
      </c>
      <c r="E391" s="28"/>
      <c r="F391" s="29">
        <v>0</v>
      </c>
      <c r="G391" s="30">
        <f t="shared" si="19"/>
        <v>0</v>
      </c>
    </row>
    <row r="392" spans="1:7" ht="15.95" customHeight="1" x14ac:dyDescent="0.2">
      <c r="A392" s="19">
        <v>310114791</v>
      </c>
      <c r="B392" s="27" t="s">
        <v>244</v>
      </c>
      <c r="C392" s="27" t="s">
        <v>20</v>
      </c>
      <c r="D392" s="27">
        <v>2</v>
      </c>
      <c r="E392" s="28"/>
      <c r="F392" s="29">
        <v>0</v>
      </c>
      <c r="G392" s="30">
        <f t="shared" si="19"/>
        <v>0</v>
      </c>
    </row>
    <row r="393" spans="1:7" ht="15.95" customHeight="1" x14ac:dyDescent="0.2">
      <c r="A393" s="19">
        <v>310114602</v>
      </c>
      <c r="B393" s="27" t="s">
        <v>357</v>
      </c>
      <c r="C393" s="27" t="s">
        <v>20</v>
      </c>
      <c r="D393" s="27">
        <v>1</v>
      </c>
      <c r="E393" s="28"/>
      <c r="F393" s="29">
        <v>0</v>
      </c>
      <c r="G393" s="30">
        <f t="shared" si="19"/>
        <v>0</v>
      </c>
    </row>
    <row r="394" spans="1:7" ht="15.95" customHeight="1" x14ac:dyDescent="0.2">
      <c r="A394" s="19">
        <v>310114521</v>
      </c>
      <c r="B394" s="27" t="s">
        <v>263</v>
      </c>
      <c r="C394" s="27" t="s">
        <v>20</v>
      </c>
      <c r="D394" s="27">
        <v>10</v>
      </c>
      <c r="E394" s="28"/>
      <c r="F394" s="29">
        <v>0</v>
      </c>
      <c r="G394" s="30">
        <f t="shared" si="19"/>
        <v>0</v>
      </c>
    </row>
    <row r="395" spans="1:7" ht="15.95" customHeight="1" x14ac:dyDescent="0.2">
      <c r="A395" s="19">
        <v>310114707</v>
      </c>
      <c r="B395" s="27" t="s">
        <v>358</v>
      </c>
      <c r="C395" s="27" t="s">
        <v>20</v>
      </c>
      <c r="D395" s="27">
        <v>5</v>
      </c>
      <c r="E395" s="28"/>
      <c r="F395" s="29">
        <v>0</v>
      </c>
      <c r="G395" s="30">
        <f t="shared" si="19"/>
        <v>0</v>
      </c>
    </row>
    <row r="396" spans="1:7" ht="15.95" customHeight="1" x14ac:dyDescent="0.2">
      <c r="A396" s="19">
        <v>310114750</v>
      </c>
      <c r="B396" s="27" t="s">
        <v>273</v>
      </c>
      <c r="C396" s="27" t="s">
        <v>20</v>
      </c>
      <c r="D396" s="27">
        <v>50</v>
      </c>
      <c r="E396" s="28"/>
      <c r="F396" s="29">
        <v>0</v>
      </c>
      <c r="G396" s="30">
        <f t="shared" si="19"/>
        <v>0</v>
      </c>
    </row>
    <row r="397" spans="1:7" ht="15.95" customHeight="1" x14ac:dyDescent="0.2">
      <c r="A397" s="19">
        <v>310114676</v>
      </c>
      <c r="B397" s="27" t="s">
        <v>359</v>
      </c>
      <c r="C397" s="27" t="s">
        <v>20</v>
      </c>
      <c r="D397" s="27">
        <v>20</v>
      </c>
      <c r="E397" s="28"/>
      <c r="F397" s="29">
        <v>0</v>
      </c>
      <c r="G397" s="30">
        <f t="shared" si="19"/>
        <v>0</v>
      </c>
    </row>
    <row r="398" spans="1:7" ht="15.95" customHeight="1" x14ac:dyDescent="0.2">
      <c r="A398" s="19">
        <v>310114594</v>
      </c>
      <c r="B398" s="27" t="s">
        <v>288</v>
      </c>
      <c r="C398" s="27" t="s">
        <v>20</v>
      </c>
      <c r="D398" s="27">
        <v>2</v>
      </c>
      <c r="E398" s="28"/>
      <c r="F398" s="29">
        <v>0</v>
      </c>
      <c r="G398" s="30">
        <f t="shared" si="19"/>
        <v>0</v>
      </c>
    </row>
    <row r="399" spans="1:7" ht="15.95" customHeight="1" x14ac:dyDescent="0.2">
      <c r="A399" s="19">
        <v>310114542</v>
      </c>
      <c r="B399" s="27" t="s">
        <v>360</v>
      </c>
      <c r="C399" s="27" t="s">
        <v>20</v>
      </c>
      <c r="D399" s="27">
        <v>5</v>
      </c>
      <c r="E399" s="28"/>
      <c r="F399" s="29">
        <v>0</v>
      </c>
      <c r="G399" s="30">
        <f t="shared" si="19"/>
        <v>0</v>
      </c>
    </row>
    <row r="400" spans="1:7" ht="18.399999999999999" customHeight="1" x14ac:dyDescent="0.2">
      <c r="A400" s="19"/>
      <c r="B400" s="19"/>
      <c r="C400" s="19"/>
      <c r="D400" s="19"/>
      <c r="E400" s="19"/>
      <c r="F400" s="19"/>
      <c r="G400" s="31"/>
    </row>
    <row r="401" spans="1:7" ht="19.7" customHeight="1" x14ac:dyDescent="0.2">
      <c r="A401" s="19"/>
      <c r="B401" s="19"/>
      <c r="C401" s="19"/>
      <c r="D401" s="19"/>
      <c r="E401" s="19"/>
      <c r="F401" s="19"/>
      <c r="G401" s="31"/>
    </row>
    <row r="402" spans="1:7" ht="18" customHeight="1" x14ac:dyDescent="0.2">
      <c r="A402" s="1" t="s">
        <v>361</v>
      </c>
      <c r="B402" s="1" t="s">
        <v>362</v>
      </c>
      <c r="C402" s="19" t="s">
        <v>6</v>
      </c>
      <c r="D402" s="19"/>
      <c r="E402" s="19"/>
      <c r="F402" s="19"/>
      <c r="G402" s="19"/>
    </row>
    <row r="403" spans="1:7" ht="24.95" customHeight="1" x14ac:dyDescent="0.2">
      <c r="A403" s="19"/>
      <c r="B403" s="19" t="s">
        <v>6</v>
      </c>
      <c r="C403" s="19" t="s">
        <v>6</v>
      </c>
      <c r="D403" s="2" t="s">
        <v>7</v>
      </c>
      <c r="E403" s="2" t="s">
        <v>8</v>
      </c>
      <c r="F403" s="2" t="s">
        <v>9</v>
      </c>
      <c r="G403" s="2" t="s">
        <v>10</v>
      </c>
    </row>
    <row r="404" spans="1:7" ht="15.95" customHeight="1" x14ac:dyDescent="0.2">
      <c r="A404" s="19">
        <v>310114454</v>
      </c>
      <c r="B404" s="27" t="s">
        <v>294</v>
      </c>
      <c r="C404" s="27" t="s">
        <v>20</v>
      </c>
      <c r="D404" s="27">
        <v>1</v>
      </c>
      <c r="E404" s="28"/>
      <c r="F404" s="29">
        <v>0</v>
      </c>
      <c r="G404" s="30">
        <f t="shared" ref="G404:G420" si="20">(D404*E404)-(D404*E404*F404/100)</f>
        <v>0</v>
      </c>
    </row>
    <row r="405" spans="1:7" ht="15.95" customHeight="1" x14ac:dyDescent="0.2">
      <c r="A405" s="19">
        <v>310114578</v>
      </c>
      <c r="B405" s="27" t="s">
        <v>295</v>
      </c>
      <c r="C405" s="27" t="s">
        <v>20</v>
      </c>
      <c r="D405" s="27">
        <v>1</v>
      </c>
      <c r="E405" s="28"/>
      <c r="F405" s="29">
        <v>0</v>
      </c>
      <c r="G405" s="30">
        <f t="shared" si="20"/>
        <v>0</v>
      </c>
    </row>
    <row r="406" spans="1:7" ht="15.95" customHeight="1" x14ac:dyDescent="0.2">
      <c r="A406" s="19">
        <v>310114506</v>
      </c>
      <c r="B406" s="27" t="s">
        <v>296</v>
      </c>
      <c r="C406" s="27" t="s">
        <v>20</v>
      </c>
      <c r="D406" s="27">
        <v>1</v>
      </c>
      <c r="E406" s="28"/>
      <c r="F406" s="29">
        <v>0</v>
      </c>
      <c r="G406" s="30">
        <f t="shared" si="20"/>
        <v>0</v>
      </c>
    </row>
    <row r="407" spans="1:7" ht="15.95" customHeight="1" x14ac:dyDescent="0.2">
      <c r="A407" s="19">
        <v>310114577</v>
      </c>
      <c r="B407" s="27" t="s">
        <v>298</v>
      </c>
      <c r="C407" s="27" t="s">
        <v>20</v>
      </c>
      <c r="D407" s="27">
        <v>1</v>
      </c>
      <c r="E407" s="28"/>
      <c r="F407" s="29">
        <v>0</v>
      </c>
      <c r="G407" s="30">
        <f t="shared" si="20"/>
        <v>0</v>
      </c>
    </row>
    <row r="408" spans="1:7" ht="15.95" customHeight="1" x14ac:dyDescent="0.2">
      <c r="A408" s="19">
        <v>310114613</v>
      </c>
      <c r="B408" s="27" t="s">
        <v>300</v>
      </c>
      <c r="C408" s="27" t="s">
        <v>20</v>
      </c>
      <c r="D408" s="27">
        <v>1</v>
      </c>
      <c r="E408" s="28"/>
      <c r="F408" s="29">
        <v>0</v>
      </c>
      <c r="G408" s="30">
        <f t="shared" si="20"/>
        <v>0</v>
      </c>
    </row>
    <row r="409" spans="1:7" ht="15.95" customHeight="1" x14ac:dyDescent="0.2">
      <c r="A409" s="19">
        <v>310114504</v>
      </c>
      <c r="B409" s="27" t="s">
        <v>301</v>
      </c>
      <c r="C409" s="27" t="s">
        <v>20</v>
      </c>
      <c r="D409" s="27">
        <v>2</v>
      </c>
      <c r="E409" s="28"/>
      <c r="F409" s="29">
        <v>0</v>
      </c>
      <c r="G409" s="30">
        <f t="shared" si="20"/>
        <v>0</v>
      </c>
    </row>
    <row r="410" spans="1:7" ht="15.95" customHeight="1" x14ac:dyDescent="0.2">
      <c r="A410" s="19">
        <v>310114711</v>
      </c>
      <c r="B410" s="27" t="s">
        <v>302</v>
      </c>
      <c r="C410" s="27" t="s">
        <v>20</v>
      </c>
      <c r="D410" s="27">
        <v>1</v>
      </c>
      <c r="E410" s="28"/>
      <c r="F410" s="29">
        <v>0</v>
      </c>
      <c r="G410" s="30">
        <f t="shared" si="20"/>
        <v>0</v>
      </c>
    </row>
    <row r="411" spans="1:7" ht="15.95" customHeight="1" x14ac:dyDescent="0.2">
      <c r="A411" s="19">
        <v>310114498</v>
      </c>
      <c r="B411" s="27" t="s">
        <v>303</v>
      </c>
      <c r="C411" s="27" t="s">
        <v>20</v>
      </c>
      <c r="D411" s="27">
        <v>10</v>
      </c>
      <c r="E411" s="28"/>
      <c r="F411" s="29">
        <v>0</v>
      </c>
      <c r="G411" s="30">
        <f t="shared" si="20"/>
        <v>0</v>
      </c>
    </row>
    <row r="412" spans="1:7" ht="15.95" customHeight="1" x14ac:dyDescent="0.2">
      <c r="A412" s="19">
        <v>310114565</v>
      </c>
      <c r="B412" s="27" t="s">
        <v>305</v>
      </c>
      <c r="C412" s="27" t="s">
        <v>20</v>
      </c>
      <c r="D412" s="27">
        <v>1</v>
      </c>
      <c r="E412" s="28"/>
      <c r="F412" s="29">
        <v>0</v>
      </c>
      <c r="G412" s="30">
        <f t="shared" si="20"/>
        <v>0</v>
      </c>
    </row>
    <row r="413" spans="1:7" ht="15.95" customHeight="1" x14ac:dyDescent="0.2">
      <c r="A413" s="19">
        <v>310114497</v>
      </c>
      <c r="B413" s="27" t="s">
        <v>363</v>
      </c>
      <c r="C413" s="27" t="s">
        <v>20</v>
      </c>
      <c r="D413" s="27">
        <v>2</v>
      </c>
      <c r="E413" s="28"/>
      <c r="F413" s="29">
        <v>0</v>
      </c>
      <c r="G413" s="30">
        <f t="shared" si="20"/>
        <v>0</v>
      </c>
    </row>
    <row r="414" spans="1:7" ht="15.95" customHeight="1" x14ac:dyDescent="0.2">
      <c r="A414" s="19">
        <v>310114611</v>
      </c>
      <c r="B414" s="27" t="s">
        <v>307</v>
      </c>
      <c r="C414" s="27" t="s">
        <v>20</v>
      </c>
      <c r="D414" s="27">
        <v>10</v>
      </c>
      <c r="E414" s="28"/>
      <c r="F414" s="29">
        <v>0</v>
      </c>
      <c r="G414" s="30">
        <f t="shared" si="20"/>
        <v>0</v>
      </c>
    </row>
    <row r="415" spans="1:7" ht="15.95" customHeight="1" x14ac:dyDescent="0.2">
      <c r="A415" s="19">
        <v>310114495</v>
      </c>
      <c r="B415" s="27" t="s">
        <v>308</v>
      </c>
      <c r="C415" s="27" t="s">
        <v>20</v>
      </c>
      <c r="D415" s="27">
        <v>10</v>
      </c>
      <c r="E415" s="28"/>
      <c r="F415" s="29">
        <v>0</v>
      </c>
      <c r="G415" s="30">
        <f t="shared" si="20"/>
        <v>0</v>
      </c>
    </row>
    <row r="416" spans="1:7" ht="15.95" customHeight="1" x14ac:dyDescent="0.2">
      <c r="A416" s="19">
        <v>310114688</v>
      </c>
      <c r="B416" s="27" t="s">
        <v>309</v>
      </c>
      <c r="C416" s="27" t="s">
        <v>20</v>
      </c>
      <c r="D416" s="27">
        <v>1</v>
      </c>
      <c r="E416" s="28"/>
      <c r="F416" s="29">
        <v>0</v>
      </c>
      <c r="G416" s="30">
        <f t="shared" si="20"/>
        <v>0</v>
      </c>
    </row>
    <row r="417" spans="1:8" ht="15.95" customHeight="1" x14ac:dyDescent="0.2">
      <c r="A417" s="19">
        <v>310114708</v>
      </c>
      <c r="B417" s="27" t="s">
        <v>313</v>
      </c>
      <c r="C417" s="27" t="s">
        <v>20</v>
      </c>
      <c r="D417" s="27">
        <v>30</v>
      </c>
      <c r="E417" s="28"/>
      <c r="F417" s="29">
        <v>0</v>
      </c>
      <c r="G417" s="30">
        <f t="shared" si="20"/>
        <v>0</v>
      </c>
    </row>
    <row r="418" spans="1:8" ht="15.95" customHeight="1" x14ac:dyDescent="0.2">
      <c r="A418" s="19">
        <v>310114492</v>
      </c>
      <c r="B418" s="27" t="s">
        <v>316</v>
      </c>
      <c r="C418" s="27" t="s">
        <v>20</v>
      </c>
      <c r="D418" s="27">
        <v>2</v>
      </c>
      <c r="E418" s="28"/>
      <c r="F418" s="29">
        <v>0</v>
      </c>
      <c r="G418" s="30">
        <f t="shared" si="20"/>
        <v>0</v>
      </c>
    </row>
    <row r="419" spans="1:8" ht="15.95" customHeight="1" x14ac:dyDescent="0.2">
      <c r="A419" s="19">
        <v>310114666</v>
      </c>
      <c r="B419" s="27" t="s">
        <v>318</v>
      </c>
      <c r="C419" s="27" t="s">
        <v>20</v>
      </c>
      <c r="D419" s="27">
        <v>30</v>
      </c>
      <c r="E419" s="28"/>
      <c r="F419" s="29">
        <v>0</v>
      </c>
      <c r="G419" s="30">
        <f t="shared" si="20"/>
        <v>0</v>
      </c>
    </row>
    <row r="420" spans="1:8" ht="15.95" customHeight="1" x14ac:dyDescent="0.2">
      <c r="A420" s="19">
        <v>310114610</v>
      </c>
      <c r="B420" s="27" t="s">
        <v>319</v>
      </c>
      <c r="C420" s="27" t="s">
        <v>20</v>
      </c>
      <c r="D420" s="27">
        <v>1</v>
      </c>
      <c r="E420" s="28"/>
      <c r="F420" s="29">
        <v>0</v>
      </c>
      <c r="G420" s="30">
        <f t="shared" si="20"/>
        <v>0</v>
      </c>
    </row>
    <row r="421" spans="1:8" ht="23.85" customHeight="1" x14ac:dyDescent="0.2">
      <c r="A421" s="19"/>
      <c r="B421" s="19"/>
      <c r="C421" s="19"/>
      <c r="D421" s="19"/>
      <c r="E421" s="19"/>
      <c r="F421" s="19"/>
      <c r="G421" s="31"/>
    </row>
    <row r="422" spans="1:8" ht="15" customHeight="1" x14ac:dyDescent="0.2">
      <c r="A422" s="19"/>
      <c r="B422" s="20" t="s">
        <v>364</v>
      </c>
      <c r="C422" s="19"/>
      <c r="D422" s="19"/>
      <c r="E422" s="35"/>
      <c r="F422" s="20"/>
      <c r="G422" s="35">
        <f>+SUM((G404:G420),(G385:G399),(G374:G381),(G363:G370),(G350:G358),(G338:G346),(G330:G334),(G300:G326),(G290:G296),(G256:G266),(G227:G252),(G145:G222),(G133:G141),(G119:G128),(G105:G115),(G91:G101),(G77:G87),(G69:G73),(G26:G65),(G13:G22),(G275:G283))</f>
        <v>0</v>
      </c>
      <c r="H422" s="81"/>
    </row>
    <row r="423" spans="1:8" x14ac:dyDescent="0.2">
      <c r="A423" s="19"/>
      <c r="B423" s="19"/>
      <c r="C423" s="19"/>
      <c r="D423" s="19"/>
      <c r="E423" s="35"/>
      <c r="F423" s="19"/>
      <c r="G423" s="19"/>
    </row>
    <row r="424" spans="1:8" x14ac:dyDescent="0.2">
      <c r="A424" s="19"/>
      <c r="B424" s="19"/>
      <c r="C424" s="122" t="s">
        <v>365</v>
      </c>
      <c r="D424" s="117"/>
      <c r="E424" s="117"/>
      <c r="F424" s="117"/>
      <c r="G424" s="35">
        <f>+SUM(+G422)</f>
        <v>0</v>
      </c>
    </row>
    <row r="425" spans="1:8" x14ac:dyDescent="0.2">
      <c r="A425" s="19"/>
      <c r="B425" s="19"/>
      <c r="C425" s="20"/>
      <c r="D425" s="20"/>
      <c r="E425" s="20"/>
      <c r="F425" s="20"/>
      <c r="G425" s="35"/>
    </row>
    <row r="426" spans="1:8" x14ac:dyDescent="0.2">
      <c r="A426" s="19"/>
      <c r="B426" s="19"/>
      <c r="C426" s="122" t="s">
        <v>128</v>
      </c>
      <c r="D426" s="117"/>
      <c r="E426" s="117"/>
      <c r="F426" s="117"/>
      <c r="G426" s="35">
        <f>+G424*1.22</f>
        <v>0</v>
      </c>
    </row>
    <row r="427" spans="1:8" x14ac:dyDescent="0.2">
      <c r="A427" s="8"/>
      <c r="B427" s="8"/>
      <c r="C427" s="19"/>
      <c r="D427" s="19"/>
      <c r="E427" s="19"/>
      <c r="F427" s="19"/>
      <c r="G427" s="19"/>
    </row>
    <row r="428" spans="1:8" x14ac:dyDescent="0.2">
      <c r="A428" s="119" t="s">
        <v>129</v>
      </c>
      <c r="B428" s="117"/>
      <c r="C428" s="19"/>
      <c r="D428" s="19"/>
      <c r="E428" s="19" t="s">
        <v>130</v>
      </c>
      <c r="F428" s="19"/>
      <c r="G428" s="19"/>
    </row>
    <row r="429" spans="1:8" ht="15" customHeight="1" x14ac:dyDescent="0.2">
      <c r="A429" s="120"/>
      <c r="B429" s="117"/>
      <c r="C429" s="19"/>
      <c r="D429" s="19"/>
      <c r="E429" s="19"/>
      <c r="F429" s="19"/>
      <c r="G429" s="19"/>
    </row>
    <row r="430" spans="1:8" x14ac:dyDescent="0.2">
      <c r="A430" s="21"/>
      <c r="B430" s="21"/>
      <c r="C430" s="19"/>
      <c r="D430" s="19"/>
      <c r="E430" s="37"/>
      <c r="F430" s="37"/>
      <c r="G430" s="37"/>
    </row>
    <row r="431" spans="1:8" x14ac:dyDescent="0.2">
      <c r="A431" s="19"/>
      <c r="B431" s="19"/>
      <c r="C431" s="19"/>
      <c r="D431" s="19" t="s">
        <v>131</v>
      </c>
      <c r="E431" s="19"/>
      <c r="F431" s="19"/>
      <c r="G431" s="19"/>
    </row>
    <row r="432" spans="1:8" x14ac:dyDescent="0.2">
      <c r="A432" s="19"/>
      <c r="E432" s="38"/>
      <c r="F432" s="19"/>
      <c r="G432" s="19"/>
    </row>
    <row r="433" spans="1:7" x14ac:dyDescent="0.2">
      <c r="A433" s="19"/>
      <c r="E433" s="38"/>
      <c r="F433" s="19"/>
      <c r="G433" s="19"/>
    </row>
    <row r="434" spans="1:7" x14ac:dyDescent="0.2">
      <c r="A434" s="19"/>
      <c r="B434" s="19"/>
      <c r="C434" s="19"/>
      <c r="D434" s="19"/>
      <c r="E434" s="19"/>
      <c r="F434" s="19"/>
      <c r="G434" s="19"/>
    </row>
    <row r="435" spans="1:7" x14ac:dyDescent="0.2">
      <c r="A435" s="19"/>
      <c r="B435" s="19"/>
      <c r="C435" s="19"/>
      <c r="D435" s="19"/>
      <c r="E435" s="19"/>
      <c r="F435" s="19"/>
      <c r="G435" s="19"/>
    </row>
    <row r="436" spans="1:7" x14ac:dyDescent="0.2">
      <c r="A436" s="19"/>
      <c r="B436" s="19"/>
      <c r="C436" s="19"/>
      <c r="D436" s="19"/>
      <c r="E436" s="19"/>
      <c r="F436" s="19"/>
      <c r="G436" s="19"/>
    </row>
  </sheetData>
  <mergeCells count="11">
    <mergeCell ref="A428:B428"/>
    <mergeCell ref="A1:G1"/>
    <mergeCell ref="A429:B429"/>
    <mergeCell ref="A3:G3"/>
    <mergeCell ref="A6:G6"/>
    <mergeCell ref="C426:F426"/>
    <mergeCell ref="B287:G287"/>
    <mergeCell ref="B9:G9"/>
    <mergeCell ref="A4:G4"/>
    <mergeCell ref="B272:G272"/>
    <mergeCell ref="C424:F424"/>
  </mergeCells>
  <pageMargins left="0" right="0" top="0.74803149606299213" bottom="0.74803149606299213" header="0.31496062992125978" footer="0.31496062992125978"/>
  <pageSetup paperSize="9" scale="81"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307"/>
  <sheetViews>
    <sheetView view="pageBreakPreview" topLeftCell="A7" zoomScaleNormal="100" zoomScaleSheetLayoutView="100" workbookViewId="0">
      <selection activeCell="D21" sqref="D21:D34"/>
    </sheetView>
  </sheetViews>
  <sheetFormatPr defaultColWidth="9" defaultRowHeight="12.75" x14ac:dyDescent="0.2"/>
  <cols>
    <col min="1" max="1" width="11.28515625" style="18" customWidth="1"/>
    <col min="2" max="2" width="31" style="18" customWidth="1"/>
    <col min="3" max="3" width="4.7109375" style="18" customWidth="1"/>
    <col min="4" max="4" width="8.42578125" style="18" customWidth="1"/>
    <col min="5" max="5" width="12.42578125" style="18" customWidth="1"/>
    <col min="6" max="6" width="9.7109375" style="18" customWidth="1"/>
    <col min="7" max="7" width="18.42578125" style="18" customWidth="1"/>
    <col min="8" max="8" width="3.7109375" style="18" customWidth="1"/>
    <col min="9" max="9" width="9" style="18" customWidth="1"/>
    <col min="10" max="16384" width="9" style="18"/>
  </cols>
  <sheetData>
    <row r="1" spans="1:7" ht="15" customHeight="1" x14ac:dyDescent="0.2">
      <c r="A1" s="125" t="s">
        <v>366</v>
      </c>
      <c r="B1" s="117"/>
      <c r="C1" s="117"/>
      <c r="D1" s="117"/>
      <c r="E1" s="117"/>
      <c r="F1" s="117"/>
      <c r="G1" s="117"/>
    </row>
    <row r="2" spans="1:7" x14ac:dyDescent="0.2">
      <c r="A2" s="17"/>
    </row>
    <row r="3" spans="1:7" x14ac:dyDescent="0.2">
      <c r="A3" s="126" t="s">
        <v>367</v>
      </c>
      <c r="B3" s="117"/>
      <c r="C3" s="117"/>
      <c r="D3" s="117"/>
      <c r="E3" s="117"/>
      <c r="F3" s="117"/>
      <c r="G3" s="117"/>
    </row>
    <row r="4" spans="1:7" x14ac:dyDescent="0.2">
      <c r="A4" s="19"/>
      <c r="B4" s="19"/>
      <c r="C4" s="19"/>
      <c r="D4" s="19"/>
      <c r="E4" s="19"/>
      <c r="F4" s="19"/>
      <c r="G4" s="19"/>
    </row>
    <row r="5" spans="1:7" x14ac:dyDescent="0.2">
      <c r="A5" s="1" t="s">
        <v>368</v>
      </c>
      <c r="B5" s="1" t="s">
        <v>369</v>
      </c>
      <c r="C5" s="19"/>
      <c r="D5" s="19"/>
      <c r="E5" s="19"/>
      <c r="F5" s="19"/>
      <c r="G5" s="19"/>
    </row>
    <row r="6" spans="1:7" x14ac:dyDescent="0.2">
      <c r="A6" s="19"/>
      <c r="B6" s="19"/>
      <c r="C6" s="19"/>
      <c r="D6" s="19"/>
      <c r="E6" s="19"/>
      <c r="F6" s="19"/>
      <c r="G6" s="19"/>
    </row>
    <row r="7" spans="1:7" ht="69.95" customHeight="1" x14ac:dyDescent="0.2">
      <c r="A7" s="19"/>
      <c r="B7" s="123" t="s">
        <v>370</v>
      </c>
      <c r="C7" s="117"/>
      <c r="D7" s="117"/>
      <c r="E7" s="117"/>
      <c r="F7" s="117"/>
      <c r="G7" s="117"/>
    </row>
    <row r="8" spans="1:7" ht="21.75" customHeight="1" x14ac:dyDescent="0.2">
      <c r="A8" s="19"/>
      <c r="B8" s="9"/>
      <c r="C8" s="9"/>
      <c r="D8" s="9"/>
      <c r="E8" s="9"/>
      <c r="F8" s="9"/>
      <c r="G8" s="9"/>
    </row>
    <row r="9" spans="1:7" x14ac:dyDescent="0.2">
      <c r="A9" s="1" t="s">
        <v>371</v>
      </c>
      <c r="B9" s="1" t="s">
        <v>372</v>
      </c>
      <c r="C9" s="19"/>
      <c r="D9" s="19"/>
      <c r="E9" s="19"/>
      <c r="F9" s="19"/>
      <c r="G9" s="19"/>
    </row>
    <row r="10" spans="1:7" x14ac:dyDescent="0.2">
      <c r="A10" s="19"/>
      <c r="B10" s="19" t="s">
        <v>6</v>
      </c>
      <c r="C10" s="19" t="s">
        <v>6</v>
      </c>
      <c r="D10" s="2" t="s">
        <v>7</v>
      </c>
      <c r="E10" s="2" t="s">
        <v>8</v>
      </c>
      <c r="F10" s="2" t="s">
        <v>9</v>
      </c>
      <c r="G10" s="2" t="s">
        <v>10</v>
      </c>
    </row>
    <row r="11" spans="1:7" x14ac:dyDescent="0.2">
      <c r="A11" s="19">
        <v>310101290</v>
      </c>
      <c r="B11" s="27" t="s">
        <v>373</v>
      </c>
      <c r="C11" s="27" t="s">
        <v>20</v>
      </c>
      <c r="D11" s="27">
        <v>2</v>
      </c>
      <c r="E11" s="28"/>
      <c r="F11" s="29"/>
      <c r="G11" s="42">
        <f t="shared" ref="G11:G17" si="0">(D11*E11)-(D11*E11*F11/100)</f>
        <v>0</v>
      </c>
    </row>
    <row r="12" spans="1:7" x14ac:dyDescent="0.2">
      <c r="A12" s="19">
        <v>310101291</v>
      </c>
      <c r="B12" s="27" t="s">
        <v>374</v>
      </c>
      <c r="C12" s="27" t="s">
        <v>20</v>
      </c>
      <c r="D12" s="27">
        <v>4</v>
      </c>
      <c r="E12" s="28"/>
      <c r="F12" s="29"/>
      <c r="G12" s="42">
        <f t="shared" si="0"/>
        <v>0</v>
      </c>
    </row>
    <row r="13" spans="1:7" x14ac:dyDescent="0.2">
      <c r="A13" s="19">
        <v>310101292</v>
      </c>
      <c r="B13" s="27" t="s">
        <v>375</v>
      </c>
      <c r="C13" s="27" t="s">
        <v>20</v>
      </c>
      <c r="D13" s="27">
        <v>3</v>
      </c>
      <c r="E13" s="28"/>
      <c r="F13" s="29"/>
      <c r="G13" s="42">
        <f t="shared" si="0"/>
        <v>0</v>
      </c>
    </row>
    <row r="14" spans="1:7" x14ac:dyDescent="0.2">
      <c r="A14" s="19">
        <v>310101293</v>
      </c>
      <c r="B14" s="27" t="s">
        <v>376</v>
      </c>
      <c r="C14" s="27" t="s">
        <v>20</v>
      </c>
      <c r="D14" s="27">
        <v>1</v>
      </c>
      <c r="E14" s="28"/>
      <c r="F14" s="29"/>
      <c r="G14" s="42">
        <f t="shared" si="0"/>
        <v>0</v>
      </c>
    </row>
    <row r="15" spans="1:7" x14ac:dyDescent="0.2">
      <c r="A15" s="19"/>
      <c r="B15" s="27" t="s">
        <v>377</v>
      </c>
      <c r="C15" s="27" t="s">
        <v>20</v>
      </c>
      <c r="D15" s="27">
        <v>1</v>
      </c>
      <c r="E15" s="28"/>
      <c r="F15" s="29"/>
      <c r="G15" s="42">
        <f t="shared" si="0"/>
        <v>0</v>
      </c>
    </row>
    <row r="16" spans="1:7" x14ac:dyDescent="0.2">
      <c r="A16" s="19"/>
      <c r="B16" s="27" t="s">
        <v>378</v>
      </c>
      <c r="C16" s="27" t="s">
        <v>20</v>
      </c>
      <c r="D16" s="27">
        <v>1</v>
      </c>
      <c r="E16" s="28"/>
      <c r="F16" s="29"/>
      <c r="G16" s="42">
        <f t="shared" si="0"/>
        <v>0</v>
      </c>
    </row>
    <row r="17" spans="1:7" x14ac:dyDescent="0.2">
      <c r="A17" s="19"/>
      <c r="B17" s="27" t="s">
        <v>379</v>
      </c>
      <c r="C17" s="27" t="s">
        <v>20</v>
      </c>
      <c r="D17" s="27">
        <v>1</v>
      </c>
      <c r="E17" s="28"/>
      <c r="F17" s="29"/>
      <c r="G17" s="42">
        <f t="shared" si="0"/>
        <v>0</v>
      </c>
    </row>
    <row r="18" spans="1:7" x14ac:dyDescent="0.2">
      <c r="A18" s="19"/>
      <c r="B18" s="19"/>
      <c r="C18" s="19"/>
      <c r="D18" s="19"/>
      <c r="E18" s="19"/>
      <c r="F18" s="19"/>
      <c r="G18" s="19"/>
    </row>
    <row r="19" spans="1:7" x14ac:dyDescent="0.2">
      <c r="A19" s="1" t="s">
        <v>380</v>
      </c>
      <c r="B19" s="1" t="s">
        <v>381</v>
      </c>
      <c r="C19" s="19"/>
      <c r="D19" s="19"/>
      <c r="E19" s="19"/>
      <c r="F19" s="19"/>
      <c r="G19" s="19"/>
    </row>
    <row r="20" spans="1:7" x14ac:dyDescent="0.2">
      <c r="A20" s="19"/>
      <c r="B20" s="19" t="s">
        <v>6</v>
      </c>
      <c r="C20" s="19" t="s">
        <v>6</v>
      </c>
      <c r="D20" s="2" t="s">
        <v>7</v>
      </c>
      <c r="E20" s="2" t="s">
        <v>8</v>
      </c>
      <c r="F20" s="2" t="s">
        <v>9</v>
      </c>
      <c r="G20" s="2" t="s">
        <v>10</v>
      </c>
    </row>
    <row r="21" spans="1:7" x14ac:dyDescent="0.2">
      <c r="A21" s="19">
        <v>310101276</v>
      </c>
      <c r="B21" s="27" t="s">
        <v>382</v>
      </c>
      <c r="C21" s="27" t="s">
        <v>20</v>
      </c>
      <c r="D21" s="27">
        <v>20</v>
      </c>
      <c r="E21" s="28"/>
      <c r="F21" s="29"/>
      <c r="G21" s="42">
        <f t="shared" ref="G21:G34" si="1">(D21*E21)-(D21*E21*F21/100)</f>
        <v>0</v>
      </c>
    </row>
    <row r="22" spans="1:7" x14ac:dyDescent="0.2">
      <c r="A22" s="19">
        <v>310101277</v>
      </c>
      <c r="B22" s="27" t="s">
        <v>383</v>
      </c>
      <c r="C22" s="27" t="s">
        <v>20</v>
      </c>
      <c r="D22" s="27">
        <v>100</v>
      </c>
      <c r="E22" s="28"/>
      <c r="F22" s="29"/>
      <c r="G22" s="42">
        <f t="shared" si="1"/>
        <v>0</v>
      </c>
    </row>
    <row r="23" spans="1:7" x14ac:dyDescent="0.2">
      <c r="A23" s="19"/>
      <c r="B23" s="27" t="s">
        <v>384</v>
      </c>
      <c r="C23" s="27" t="s">
        <v>20</v>
      </c>
      <c r="D23" s="27">
        <v>1</v>
      </c>
      <c r="E23" s="28"/>
      <c r="F23" s="29"/>
      <c r="G23" s="42">
        <f t="shared" si="1"/>
        <v>0</v>
      </c>
    </row>
    <row r="24" spans="1:7" x14ac:dyDescent="0.2">
      <c r="A24" s="19">
        <v>310101278</v>
      </c>
      <c r="B24" s="27" t="s">
        <v>385</v>
      </c>
      <c r="C24" s="27" t="s">
        <v>20</v>
      </c>
      <c r="D24" s="27">
        <v>160</v>
      </c>
      <c r="E24" s="28"/>
      <c r="F24" s="29"/>
      <c r="G24" s="42">
        <f t="shared" si="1"/>
        <v>0</v>
      </c>
    </row>
    <row r="25" spans="1:7" x14ac:dyDescent="0.2">
      <c r="A25" s="19"/>
      <c r="B25" s="27" t="s">
        <v>386</v>
      </c>
      <c r="C25" s="27" t="s">
        <v>20</v>
      </c>
      <c r="D25" s="27">
        <v>1</v>
      </c>
      <c r="E25" s="28"/>
      <c r="F25" s="29"/>
      <c r="G25" s="42">
        <f t="shared" si="1"/>
        <v>0</v>
      </c>
    </row>
    <row r="26" spans="1:7" x14ac:dyDescent="0.2">
      <c r="A26" s="19">
        <v>310101279</v>
      </c>
      <c r="B26" s="27" t="s">
        <v>387</v>
      </c>
      <c r="C26" s="27" t="s">
        <v>20</v>
      </c>
      <c r="D26" s="27">
        <v>25</v>
      </c>
      <c r="E26" s="28"/>
      <c r="F26" s="29"/>
      <c r="G26" s="42">
        <f t="shared" si="1"/>
        <v>0</v>
      </c>
    </row>
    <row r="27" spans="1:7" x14ac:dyDescent="0.2">
      <c r="A27" s="19"/>
      <c r="B27" s="27" t="s">
        <v>388</v>
      </c>
      <c r="C27" s="27" t="s">
        <v>20</v>
      </c>
      <c r="D27" s="27">
        <v>1</v>
      </c>
      <c r="E27" s="28"/>
      <c r="F27" s="29"/>
      <c r="G27" s="42">
        <f t="shared" si="1"/>
        <v>0</v>
      </c>
    </row>
    <row r="28" spans="1:7" x14ac:dyDescent="0.2">
      <c r="A28" s="19">
        <v>310101280</v>
      </c>
      <c r="B28" s="27" t="s">
        <v>389</v>
      </c>
      <c r="C28" s="27" t="s">
        <v>20</v>
      </c>
      <c r="D28" s="27">
        <v>100</v>
      </c>
      <c r="E28" s="28"/>
      <c r="F28" s="29"/>
      <c r="G28" s="42">
        <f t="shared" si="1"/>
        <v>0</v>
      </c>
    </row>
    <row r="29" spans="1:7" x14ac:dyDescent="0.2">
      <c r="A29" s="19">
        <v>310101281</v>
      </c>
      <c r="B29" s="27" t="s">
        <v>390</v>
      </c>
      <c r="C29" s="27" t="s">
        <v>20</v>
      </c>
      <c r="D29" s="27">
        <v>45</v>
      </c>
      <c r="E29" s="28"/>
      <c r="F29" s="29"/>
      <c r="G29" s="42">
        <f t="shared" si="1"/>
        <v>0</v>
      </c>
    </row>
    <row r="30" spans="1:7" x14ac:dyDescent="0.2">
      <c r="A30" s="19">
        <v>310101318</v>
      </c>
      <c r="B30" s="27" t="s">
        <v>391</v>
      </c>
      <c r="C30" s="27" t="s">
        <v>20</v>
      </c>
      <c r="D30" s="27">
        <v>1</v>
      </c>
      <c r="E30" s="28"/>
      <c r="F30" s="29"/>
      <c r="G30" s="42">
        <f t="shared" si="1"/>
        <v>0</v>
      </c>
    </row>
    <row r="31" spans="1:7" x14ac:dyDescent="0.2">
      <c r="A31" s="19">
        <v>310101282</v>
      </c>
      <c r="B31" s="27" t="s">
        <v>392</v>
      </c>
      <c r="C31" s="27" t="s">
        <v>20</v>
      </c>
      <c r="D31" s="27">
        <v>4</v>
      </c>
      <c r="E31" s="28"/>
      <c r="F31" s="29"/>
      <c r="G31" s="42">
        <f t="shared" si="1"/>
        <v>0</v>
      </c>
    </row>
    <row r="32" spans="1:7" x14ac:dyDescent="0.2">
      <c r="A32" s="19">
        <v>310101283</v>
      </c>
      <c r="B32" s="27" t="s">
        <v>377</v>
      </c>
      <c r="C32" s="27" t="s">
        <v>20</v>
      </c>
      <c r="D32" s="27">
        <v>4</v>
      </c>
      <c r="E32" s="28"/>
      <c r="F32" s="29"/>
      <c r="G32" s="42">
        <f t="shared" si="1"/>
        <v>0</v>
      </c>
    </row>
    <row r="33" spans="1:7" x14ac:dyDescent="0.2">
      <c r="A33" s="19">
        <v>310101283</v>
      </c>
      <c r="B33" s="27" t="s">
        <v>378</v>
      </c>
      <c r="C33" s="27" t="s">
        <v>20</v>
      </c>
      <c r="D33" s="27">
        <v>1</v>
      </c>
      <c r="E33" s="28"/>
      <c r="F33" s="29"/>
      <c r="G33" s="42">
        <f t="shared" si="1"/>
        <v>0</v>
      </c>
    </row>
    <row r="34" spans="1:7" x14ac:dyDescent="0.2">
      <c r="A34" s="19">
        <v>310101285</v>
      </c>
      <c r="B34" s="27" t="s">
        <v>379</v>
      </c>
      <c r="C34" s="27" t="s">
        <v>20</v>
      </c>
      <c r="D34" s="27">
        <v>1</v>
      </c>
      <c r="E34" s="28"/>
      <c r="F34" s="29"/>
      <c r="G34" s="42">
        <f t="shared" si="1"/>
        <v>0</v>
      </c>
    </row>
    <row r="35" spans="1:7" x14ac:dyDescent="0.2">
      <c r="A35" s="19"/>
      <c r="B35" s="19"/>
      <c r="C35" s="19"/>
      <c r="D35" s="19"/>
      <c r="E35" s="19" t="s">
        <v>6</v>
      </c>
      <c r="F35" s="19"/>
      <c r="G35" s="19"/>
    </row>
    <row r="36" spans="1:7" x14ac:dyDescent="0.2">
      <c r="A36" s="19"/>
      <c r="B36" s="20" t="s">
        <v>393</v>
      </c>
      <c r="C36" s="19"/>
      <c r="D36" s="19"/>
      <c r="E36" s="35"/>
      <c r="F36" s="20"/>
      <c r="G36" s="35">
        <f>+SUM((G21:G34),(G11:G17))</f>
        <v>0</v>
      </c>
    </row>
    <row r="37" spans="1:7" x14ac:dyDescent="0.2">
      <c r="A37" s="19"/>
      <c r="B37" s="19"/>
      <c r="C37" s="19"/>
      <c r="D37" s="19"/>
      <c r="E37" s="19"/>
      <c r="F37" s="20"/>
      <c r="G37" s="81"/>
    </row>
    <row r="38" spans="1:7" x14ac:dyDescent="0.2">
      <c r="A38" s="19"/>
      <c r="B38" s="19"/>
      <c r="C38" s="122" t="s">
        <v>365</v>
      </c>
      <c r="D38" s="117"/>
      <c r="E38" s="117"/>
      <c r="F38" s="117"/>
      <c r="G38" s="35">
        <f>+SUM(+G36)</f>
        <v>0</v>
      </c>
    </row>
    <row r="39" spans="1:7" x14ac:dyDescent="0.2">
      <c r="A39" s="19"/>
      <c r="B39" s="19"/>
      <c r="C39" s="20"/>
      <c r="D39" s="20"/>
      <c r="E39" s="20"/>
      <c r="F39" s="20"/>
      <c r="G39" s="35"/>
    </row>
    <row r="40" spans="1:7" x14ac:dyDescent="0.2">
      <c r="A40" s="19"/>
      <c r="B40" s="19"/>
      <c r="C40" s="122" t="s">
        <v>128</v>
      </c>
      <c r="D40" s="117"/>
      <c r="E40" s="117"/>
      <c r="F40" s="117"/>
      <c r="G40" s="35">
        <f>+G38*1.22</f>
        <v>0</v>
      </c>
    </row>
    <row r="41" spans="1:7" x14ac:dyDescent="0.2">
      <c r="A41" s="23"/>
      <c r="B41" s="23"/>
      <c r="C41" s="19"/>
      <c r="D41" s="19"/>
      <c r="E41" s="19"/>
      <c r="F41" s="19"/>
      <c r="G41" s="19"/>
    </row>
    <row r="42" spans="1:7" x14ac:dyDescent="0.2">
      <c r="A42" s="119" t="s">
        <v>129</v>
      </c>
      <c r="B42" s="117"/>
      <c r="C42" s="19"/>
      <c r="D42" s="19"/>
      <c r="E42" s="19" t="s">
        <v>130</v>
      </c>
      <c r="F42" s="19"/>
      <c r="G42" s="19"/>
    </row>
    <row r="43" spans="1:7" ht="15" customHeight="1" x14ac:dyDescent="0.2">
      <c r="A43" s="119"/>
      <c r="B43" s="117"/>
      <c r="C43" s="19"/>
      <c r="D43" s="19"/>
      <c r="E43" s="19"/>
      <c r="F43" s="19"/>
      <c r="G43" s="19"/>
    </row>
    <row r="44" spans="1:7" x14ac:dyDescent="0.2">
      <c r="A44" s="43"/>
      <c r="B44" s="43"/>
      <c r="C44" s="19"/>
      <c r="D44" s="19"/>
      <c r="E44" s="37"/>
      <c r="F44" s="37"/>
      <c r="G44" s="37"/>
    </row>
    <row r="45" spans="1:7" x14ac:dyDescent="0.2">
      <c r="A45" s="19"/>
      <c r="B45" s="19"/>
      <c r="C45" s="19"/>
      <c r="D45" s="19" t="s">
        <v>131</v>
      </c>
      <c r="E45" s="19"/>
      <c r="F45" s="19"/>
      <c r="G45" s="19"/>
    </row>
    <row r="46" spans="1:7" x14ac:dyDescent="0.2">
      <c r="A46" s="19"/>
      <c r="E46" s="38"/>
      <c r="F46" s="19"/>
      <c r="G46" s="19"/>
    </row>
    <row r="47" spans="1:7" x14ac:dyDescent="0.2">
      <c r="A47" s="19"/>
      <c r="E47" s="38"/>
      <c r="F47" s="19"/>
      <c r="G47" s="19"/>
    </row>
    <row r="48" spans="1:7" x14ac:dyDescent="0.2">
      <c r="A48" s="19"/>
      <c r="E48" s="38"/>
      <c r="F48" s="19"/>
      <c r="G48" s="19"/>
    </row>
    <row r="49" spans="1:7" x14ac:dyDescent="0.2">
      <c r="A49" s="19"/>
      <c r="B49" s="19"/>
      <c r="C49" s="19"/>
      <c r="D49" s="19"/>
      <c r="E49" s="19"/>
      <c r="F49" s="19"/>
      <c r="G49" s="19"/>
    </row>
    <row r="50" spans="1:7" x14ac:dyDescent="0.2">
      <c r="A50" s="19"/>
      <c r="B50" s="19"/>
      <c r="C50" s="19"/>
      <c r="D50" s="19"/>
      <c r="E50" s="19"/>
      <c r="F50" s="19"/>
      <c r="G50" s="19"/>
    </row>
    <row r="51" spans="1:7" x14ac:dyDescent="0.2">
      <c r="A51" s="19"/>
      <c r="B51" s="19"/>
      <c r="C51" s="19"/>
      <c r="D51" s="19"/>
      <c r="E51" s="19"/>
      <c r="F51" s="19"/>
      <c r="G51" s="19"/>
    </row>
    <row r="52" spans="1:7" x14ac:dyDescent="0.2">
      <c r="A52" s="19"/>
      <c r="B52" s="19"/>
      <c r="C52" s="19"/>
      <c r="D52" s="19"/>
      <c r="E52" s="19"/>
      <c r="F52" s="19"/>
      <c r="G52" s="19"/>
    </row>
    <row r="53" spans="1:7" x14ac:dyDescent="0.2">
      <c r="A53" s="19"/>
      <c r="B53" s="19"/>
      <c r="C53" s="19"/>
      <c r="D53" s="19"/>
      <c r="E53" s="19"/>
      <c r="F53" s="19"/>
      <c r="G53" s="19"/>
    </row>
    <row r="54" spans="1:7" x14ac:dyDescent="0.2">
      <c r="A54" s="19"/>
      <c r="B54" s="19"/>
      <c r="C54" s="19"/>
      <c r="D54" s="19"/>
      <c r="E54" s="19"/>
      <c r="F54" s="19"/>
      <c r="G54" s="19"/>
    </row>
    <row r="55" spans="1:7" x14ac:dyDescent="0.2">
      <c r="A55" s="19"/>
      <c r="B55" s="19"/>
      <c r="C55" s="19"/>
      <c r="D55" s="19"/>
      <c r="E55" s="19"/>
      <c r="F55" s="19"/>
      <c r="G55" s="19"/>
    </row>
    <row r="56" spans="1:7" x14ac:dyDescent="0.2">
      <c r="A56" s="19"/>
      <c r="B56" s="19"/>
      <c r="C56" s="19"/>
      <c r="D56" s="19"/>
      <c r="E56" s="19"/>
      <c r="F56" s="19"/>
      <c r="G56" s="19"/>
    </row>
    <row r="57" spans="1:7" x14ac:dyDescent="0.2">
      <c r="A57" s="19"/>
      <c r="B57" s="19"/>
      <c r="C57" s="19"/>
      <c r="D57" s="19"/>
      <c r="E57" s="19"/>
      <c r="F57" s="19"/>
      <c r="G57" s="19"/>
    </row>
    <row r="58" spans="1:7" x14ac:dyDescent="0.2">
      <c r="A58" s="19"/>
      <c r="B58" s="19"/>
      <c r="C58" s="19"/>
      <c r="D58" s="19"/>
      <c r="E58" s="19"/>
      <c r="F58" s="19"/>
      <c r="G58" s="19"/>
    </row>
    <row r="59" spans="1:7" x14ac:dyDescent="0.2">
      <c r="A59" s="19"/>
      <c r="B59" s="19"/>
      <c r="C59" s="19"/>
      <c r="D59" s="19"/>
      <c r="E59" s="19"/>
      <c r="F59" s="19"/>
      <c r="G59" s="19"/>
    </row>
    <row r="60" spans="1:7" x14ac:dyDescent="0.2">
      <c r="A60" s="19"/>
      <c r="B60" s="19"/>
      <c r="C60" s="19"/>
      <c r="D60" s="19"/>
      <c r="E60" s="19"/>
      <c r="F60" s="19"/>
      <c r="G60" s="19"/>
    </row>
    <row r="61" spans="1:7" x14ac:dyDescent="0.2">
      <c r="A61" s="19"/>
      <c r="B61" s="19"/>
      <c r="C61" s="19"/>
      <c r="D61" s="19"/>
      <c r="E61" s="19"/>
      <c r="F61" s="19"/>
      <c r="G61" s="19"/>
    </row>
    <row r="62" spans="1:7" x14ac:dyDescent="0.2">
      <c r="A62" s="19"/>
      <c r="B62" s="19"/>
      <c r="C62" s="19"/>
      <c r="D62" s="19"/>
      <c r="E62" s="19"/>
      <c r="F62" s="19"/>
      <c r="G62" s="19"/>
    </row>
    <row r="63" spans="1:7" x14ac:dyDescent="0.2">
      <c r="A63" s="19"/>
      <c r="B63" s="19"/>
      <c r="C63" s="19"/>
      <c r="D63" s="19"/>
      <c r="E63" s="19"/>
      <c r="F63" s="19"/>
      <c r="G63" s="19"/>
    </row>
    <row r="64" spans="1:7" x14ac:dyDescent="0.2">
      <c r="A64" s="19"/>
      <c r="B64" s="19"/>
      <c r="C64" s="19"/>
      <c r="D64" s="19"/>
      <c r="E64" s="19"/>
      <c r="F64" s="19"/>
      <c r="G64" s="19"/>
    </row>
    <row r="65" spans="1:7" x14ac:dyDescent="0.2">
      <c r="A65" s="19"/>
      <c r="B65" s="19"/>
      <c r="C65" s="19"/>
      <c r="D65" s="19"/>
      <c r="E65" s="19"/>
      <c r="F65" s="19"/>
      <c r="G65" s="19"/>
    </row>
    <row r="66" spans="1:7" x14ac:dyDescent="0.2">
      <c r="A66" s="19"/>
      <c r="B66" s="19"/>
      <c r="C66" s="19"/>
      <c r="D66" s="19"/>
      <c r="E66" s="19"/>
      <c r="F66" s="19"/>
      <c r="G66" s="19"/>
    </row>
    <row r="67" spans="1:7" x14ac:dyDescent="0.2">
      <c r="A67" s="19"/>
      <c r="B67" s="19"/>
      <c r="C67" s="19"/>
      <c r="D67" s="19"/>
      <c r="E67" s="19"/>
      <c r="F67" s="19"/>
      <c r="G67" s="19"/>
    </row>
    <row r="68" spans="1:7" x14ac:dyDescent="0.2">
      <c r="A68" s="19"/>
      <c r="B68" s="19"/>
      <c r="C68" s="19"/>
      <c r="D68" s="19"/>
      <c r="E68" s="19"/>
      <c r="F68" s="19"/>
      <c r="G68" s="19"/>
    </row>
    <row r="69" spans="1:7" x14ac:dyDescent="0.2">
      <c r="A69" s="19"/>
      <c r="B69" s="19"/>
      <c r="C69" s="19"/>
      <c r="D69" s="19"/>
      <c r="E69" s="19"/>
      <c r="F69" s="19"/>
      <c r="G69" s="19"/>
    </row>
    <row r="70" spans="1:7" x14ac:dyDescent="0.2">
      <c r="A70" s="19"/>
      <c r="B70" s="19"/>
      <c r="C70" s="19"/>
      <c r="D70" s="19"/>
      <c r="E70" s="19"/>
      <c r="F70" s="19"/>
      <c r="G70" s="19"/>
    </row>
    <row r="71" spans="1:7" x14ac:dyDescent="0.2">
      <c r="A71" s="19"/>
      <c r="B71" s="19"/>
      <c r="C71" s="19"/>
      <c r="D71" s="19"/>
      <c r="E71" s="19"/>
      <c r="F71" s="19"/>
      <c r="G71" s="19"/>
    </row>
    <row r="72" spans="1:7" x14ac:dyDescent="0.2">
      <c r="A72" s="19"/>
      <c r="B72" s="19"/>
      <c r="C72" s="19"/>
      <c r="D72" s="19"/>
      <c r="E72" s="19"/>
      <c r="F72" s="19"/>
      <c r="G72" s="19"/>
    </row>
    <row r="73" spans="1:7" x14ac:dyDescent="0.2">
      <c r="A73" s="19"/>
      <c r="B73" s="19"/>
      <c r="C73" s="19"/>
      <c r="D73" s="19"/>
      <c r="E73" s="19"/>
      <c r="F73" s="19"/>
      <c r="G73" s="19"/>
    </row>
    <row r="74" spans="1:7" x14ac:dyDescent="0.2">
      <c r="A74" s="19"/>
      <c r="B74" s="19"/>
      <c r="C74" s="19"/>
      <c r="D74" s="19"/>
      <c r="E74" s="19"/>
      <c r="F74" s="19"/>
      <c r="G74" s="19"/>
    </row>
    <row r="75" spans="1:7" x14ac:dyDescent="0.2">
      <c r="A75" s="19"/>
      <c r="B75" s="19"/>
      <c r="C75" s="19"/>
      <c r="D75" s="19"/>
      <c r="E75" s="19"/>
      <c r="F75" s="19"/>
      <c r="G75" s="19"/>
    </row>
    <row r="76" spans="1:7" x14ac:dyDescent="0.2">
      <c r="A76" s="19"/>
      <c r="B76" s="19"/>
      <c r="C76" s="19"/>
      <c r="D76" s="19"/>
      <c r="E76" s="19"/>
      <c r="F76" s="19"/>
      <c r="G76" s="19"/>
    </row>
    <row r="77" spans="1:7" x14ac:dyDescent="0.2">
      <c r="A77" s="19"/>
      <c r="B77" s="19"/>
      <c r="C77" s="19"/>
      <c r="D77" s="19"/>
      <c r="E77" s="19"/>
      <c r="F77" s="19"/>
      <c r="G77" s="19"/>
    </row>
    <row r="78" spans="1:7" x14ac:dyDescent="0.2">
      <c r="A78" s="19"/>
      <c r="B78" s="19"/>
      <c r="C78" s="19"/>
      <c r="D78" s="19"/>
      <c r="E78" s="19"/>
      <c r="F78" s="19"/>
      <c r="G78" s="19"/>
    </row>
    <row r="79" spans="1:7" x14ac:dyDescent="0.2">
      <c r="A79" s="19"/>
      <c r="B79" s="19"/>
      <c r="C79" s="19"/>
      <c r="D79" s="19"/>
      <c r="E79" s="19"/>
      <c r="F79" s="19"/>
      <c r="G79" s="19"/>
    </row>
    <row r="80" spans="1:7" x14ac:dyDescent="0.2">
      <c r="A80" s="19"/>
      <c r="B80" s="19"/>
      <c r="C80" s="19"/>
      <c r="D80" s="19"/>
      <c r="E80" s="19"/>
      <c r="F80" s="19"/>
      <c r="G80" s="19"/>
    </row>
    <row r="81" spans="1:7" x14ac:dyDescent="0.2">
      <c r="A81" s="19"/>
      <c r="B81" s="19"/>
      <c r="C81" s="19"/>
      <c r="D81" s="19"/>
      <c r="E81" s="19"/>
      <c r="F81" s="19"/>
      <c r="G81" s="19"/>
    </row>
    <row r="82" spans="1:7" x14ac:dyDescent="0.2">
      <c r="A82" s="19"/>
      <c r="B82" s="19"/>
      <c r="C82" s="19"/>
      <c r="D82" s="19"/>
      <c r="E82" s="19"/>
      <c r="F82" s="19"/>
      <c r="G82" s="19"/>
    </row>
    <row r="83" spans="1:7" x14ac:dyDescent="0.2">
      <c r="A83" s="19"/>
      <c r="B83" s="19"/>
      <c r="C83" s="19"/>
      <c r="D83" s="19"/>
      <c r="E83" s="19"/>
      <c r="F83" s="19"/>
      <c r="G83" s="19"/>
    </row>
    <row r="84" spans="1:7" x14ac:dyDescent="0.2">
      <c r="A84" s="19"/>
      <c r="B84" s="19"/>
      <c r="C84" s="19"/>
      <c r="D84" s="19"/>
      <c r="E84" s="19"/>
      <c r="F84" s="19"/>
      <c r="G84" s="19"/>
    </row>
    <row r="85" spans="1:7" x14ac:dyDescent="0.2">
      <c r="A85" s="19"/>
      <c r="B85" s="19"/>
      <c r="C85" s="19"/>
      <c r="D85" s="19"/>
      <c r="E85" s="19"/>
      <c r="F85" s="19"/>
      <c r="G85" s="19"/>
    </row>
    <row r="86" spans="1:7" x14ac:dyDescent="0.2">
      <c r="A86" s="19"/>
      <c r="B86" s="19"/>
      <c r="C86" s="19"/>
      <c r="D86" s="19"/>
      <c r="E86" s="19"/>
      <c r="F86" s="19"/>
      <c r="G86" s="19"/>
    </row>
    <row r="87" spans="1:7" x14ac:dyDescent="0.2">
      <c r="A87" s="19"/>
      <c r="B87" s="19"/>
      <c r="C87" s="19"/>
      <c r="D87" s="19"/>
      <c r="E87" s="19"/>
      <c r="F87" s="19"/>
      <c r="G87" s="19"/>
    </row>
    <row r="88" spans="1:7" x14ac:dyDescent="0.2">
      <c r="A88" s="19"/>
      <c r="B88" s="19"/>
      <c r="C88" s="19"/>
      <c r="D88" s="19"/>
      <c r="E88" s="19"/>
      <c r="F88" s="19"/>
      <c r="G88" s="19"/>
    </row>
    <row r="89" spans="1:7" x14ac:dyDescent="0.2">
      <c r="A89" s="19"/>
      <c r="B89" s="19"/>
      <c r="C89" s="19"/>
      <c r="D89" s="19"/>
      <c r="E89" s="19"/>
      <c r="F89" s="19"/>
      <c r="G89" s="19"/>
    </row>
    <row r="90" spans="1:7" x14ac:dyDescent="0.2">
      <c r="A90" s="19"/>
      <c r="B90" s="19"/>
      <c r="C90" s="19"/>
      <c r="D90" s="19"/>
      <c r="E90" s="19"/>
      <c r="F90" s="19"/>
      <c r="G90" s="19"/>
    </row>
    <row r="91" spans="1:7" x14ac:dyDescent="0.2">
      <c r="A91" s="19"/>
      <c r="B91" s="19"/>
      <c r="C91" s="19"/>
      <c r="D91" s="19"/>
      <c r="E91" s="19"/>
      <c r="F91" s="19"/>
      <c r="G91" s="19"/>
    </row>
    <row r="92" spans="1:7" x14ac:dyDescent="0.2">
      <c r="A92" s="19"/>
      <c r="B92" s="19"/>
      <c r="C92" s="19"/>
      <c r="D92" s="19"/>
      <c r="E92" s="19"/>
      <c r="F92" s="19"/>
      <c r="G92" s="19"/>
    </row>
    <row r="93" spans="1:7" x14ac:dyDescent="0.2">
      <c r="A93" s="19"/>
      <c r="B93" s="19"/>
      <c r="C93" s="19"/>
      <c r="D93" s="19"/>
      <c r="E93" s="19"/>
      <c r="F93" s="19"/>
      <c r="G93" s="19"/>
    </row>
    <row r="94" spans="1:7" x14ac:dyDescent="0.2">
      <c r="A94" s="19"/>
      <c r="B94" s="19"/>
      <c r="C94" s="19"/>
      <c r="D94" s="19"/>
      <c r="E94" s="19"/>
      <c r="F94" s="19"/>
      <c r="G94" s="19"/>
    </row>
    <row r="95" spans="1:7" x14ac:dyDescent="0.2">
      <c r="A95" s="19"/>
      <c r="B95" s="19"/>
      <c r="C95" s="19"/>
      <c r="D95" s="19"/>
      <c r="E95" s="19"/>
      <c r="F95" s="19"/>
      <c r="G95" s="19"/>
    </row>
    <row r="96" spans="1:7" x14ac:dyDescent="0.2">
      <c r="A96" s="19"/>
      <c r="B96" s="19"/>
      <c r="C96" s="19"/>
      <c r="D96" s="19"/>
      <c r="E96" s="19"/>
      <c r="F96" s="19"/>
      <c r="G96" s="19"/>
    </row>
    <row r="97" spans="1:7" x14ac:dyDescent="0.2">
      <c r="A97" s="19"/>
      <c r="B97" s="19"/>
      <c r="C97" s="19"/>
      <c r="D97" s="19"/>
      <c r="E97" s="19"/>
      <c r="F97" s="19"/>
      <c r="G97" s="19"/>
    </row>
    <row r="98" spans="1:7" x14ac:dyDescent="0.2">
      <c r="A98" s="19"/>
      <c r="B98" s="19"/>
      <c r="C98" s="19"/>
      <c r="D98" s="19"/>
      <c r="E98" s="19"/>
      <c r="F98" s="19"/>
      <c r="G98" s="19"/>
    </row>
    <row r="99" spans="1:7" x14ac:dyDescent="0.2">
      <c r="A99" s="19"/>
      <c r="B99" s="19"/>
      <c r="C99" s="19"/>
      <c r="D99" s="19"/>
      <c r="E99" s="19"/>
      <c r="F99" s="19"/>
      <c r="G99" s="19"/>
    </row>
    <row r="100" spans="1:7" x14ac:dyDescent="0.2">
      <c r="A100" s="19"/>
      <c r="B100" s="19"/>
      <c r="C100" s="19"/>
      <c r="D100" s="19"/>
      <c r="E100" s="19"/>
      <c r="F100" s="19"/>
      <c r="G100" s="19"/>
    </row>
    <row r="101" spans="1:7" x14ac:dyDescent="0.2">
      <c r="A101" s="19"/>
      <c r="B101" s="19"/>
      <c r="C101" s="19"/>
      <c r="D101" s="19"/>
      <c r="E101" s="19"/>
      <c r="F101" s="19"/>
      <c r="G101" s="19"/>
    </row>
    <row r="102" spans="1:7" x14ac:dyDescent="0.2">
      <c r="A102" s="19"/>
      <c r="B102" s="19"/>
      <c r="C102" s="19"/>
      <c r="D102" s="19"/>
      <c r="E102" s="19"/>
      <c r="F102" s="19"/>
      <c r="G102" s="19"/>
    </row>
    <row r="103" spans="1:7" x14ac:dyDescent="0.2">
      <c r="A103" s="19"/>
      <c r="B103" s="19"/>
      <c r="C103" s="19"/>
      <c r="D103" s="19"/>
      <c r="E103" s="19"/>
      <c r="F103" s="19"/>
      <c r="G103" s="19"/>
    </row>
    <row r="104" spans="1:7" x14ac:dyDescent="0.2">
      <c r="A104" s="19"/>
      <c r="B104" s="19"/>
      <c r="C104" s="19"/>
      <c r="D104" s="19"/>
      <c r="E104" s="19"/>
      <c r="F104" s="19"/>
      <c r="G104" s="19"/>
    </row>
    <row r="105" spans="1:7" x14ac:dyDescent="0.2">
      <c r="A105" s="19"/>
      <c r="B105" s="19"/>
      <c r="C105" s="19"/>
      <c r="D105" s="19"/>
      <c r="E105" s="19"/>
      <c r="F105" s="19"/>
      <c r="G105" s="19"/>
    </row>
    <row r="106" spans="1:7" x14ac:dyDescent="0.2">
      <c r="A106" s="19"/>
      <c r="B106" s="19"/>
      <c r="C106" s="19"/>
      <c r="D106" s="19"/>
      <c r="E106" s="19"/>
      <c r="F106" s="19"/>
      <c r="G106" s="19"/>
    </row>
    <row r="107" spans="1:7" x14ac:dyDescent="0.2">
      <c r="A107" s="19"/>
      <c r="B107" s="19"/>
      <c r="C107" s="19"/>
      <c r="D107" s="19"/>
      <c r="E107" s="19"/>
      <c r="F107" s="19"/>
      <c r="G107" s="19"/>
    </row>
    <row r="108" spans="1:7" x14ac:dyDescent="0.2">
      <c r="A108" s="19"/>
      <c r="B108" s="19"/>
      <c r="C108" s="19"/>
      <c r="D108" s="19"/>
      <c r="E108" s="19"/>
      <c r="F108" s="19"/>
      <c r="G108" s="19"/>
    </row>
    <row r="109" spans="1:7" x14ac:dyDescent="0.2">
      <c r="A109" s="19"/>
      <c r="B109" s="19"/>
      <c r="C109" s="19"/>
      <c r="D109" s="19"/>
      <c r="E109" s="19"/>
      <c r="F109" s="19"/>
      <c r="G109" s="19"/>
    </row>
    <row r="110" spans="1:7" x14ac:dyDescent="0.2">
      <c r="A110" s="19"/>
      <c r="B110" s="19"/>
      <c r="C110" s="19"/>
      <c r="D110" s="19"/>
      <c r="E110" s="19"/>
      <c r="F110" s="19"/>
      <c r="G110" s="19"/>
    </row>
    <row r="111" spans="1:7" x14ac:dyDescent="0.2">
      <c r="A111" s="19"/>
      <c r="B111" s="19"/>
      <c r="C111" s="19"/>
      <c r="D111" s="19"/>
      <c r="E111" s="19"/>
      <c r="F111" s="19"/>
      <c r="G111" s="19"/>
    </row>
    <row r="112" spans="1:7" x14ac:dyDescent="0.2">
      <c r="A112" s="19"/>
      <c r="B112" s="19"/>
      <c r="C112" s="19"/>
      <c r="D112" s="19"/>
      <c r="E112" s="19"/>
      <c r="F112" s="19"/>
      <c r="G112" s="19"/>
    </row>
    <row r="113" spans="1:7" x14ac:dyDescent="0.2">
      <c r="A113" s="19"/>
      <c r="B113" s="19"/>
      <c r="C113" s="19"/>
      <c r="D113" s="19"/>
      <c r="E113" s="19"/>
      <c r="F113" s="19"/>
      <c r="G113" s="19"/>
    </row>
    <row r="114" spans="1:7" x14ac:dyDescent="0.2">
      <c r="A114" s="19"/>
      <c r="B114" s="19"/>
      <c r="C114" s="19"/>
      <c r="D114" s="19"/>
      <c r="E114" s="19"/>
      <c r="F114" s="19"/>
      <c r="G114" s="19"/>
    </row>
    <row r="115" spans="1:7" x14ac:dyDescent="0.2">
      <c r="A115" s="19"/>
      <c r="B115" s="19"/>
      <c r="C115" s="19"/>
      <c r="D115" s="19"/>
      <c r="E115" s="19"/>
      <c r="F115" s="19"/>
      <c r="G115" s="19"/>
    </row>
    <row r="116" spans="1:7" x14ac:dyDescent="0.2">
      <c r="A116" s="19"/>
      <c r="B116" s="19"/>
      <c r="C116" s="19"/>
      <c r="D116" s="19"/>
      <c r="E116" s="19"/>
      <c r="F116" s="19"/>
      <c r="G116" s="19"/>
    </row>
    <row r="117" spans="1:7" x14ac:dyDescent="0.2">
      <c r="A117" s="19"/>
      <c r="B117" s="19"/>
      <c r="C117" s="19"/>
      <c r="D117" s="19"/>
      <c r="E117" s="19"/>
      <c r="F117" s="19"/>
      <c r="G117" s="19"/>
    </row>
    <row r="118" spans="1:7" x14ac:dyDescent="0.2">
      <c r="A118" s="19"/>
      <c r="B118" s="19"/>
      <c r="C118" s="19"/>
      <c r="D118" s="19"/>
      <c r="E118" s="19"/>
      <c r="F118" s="19"/>
      <c r="G118" s="19"/>
    </row>
    <row r="119" spans="1:7" x14ac:dyDescent="0.2">
      <c r="A119" s="19"/>
      <c r="B119" s="19"/>
      <c r="C119" s="19"/>
      <c r="D119" s="19"/>
      <c r="E119" s="19"/>
      <c r="F119" s="19"/>
      <c r="G119" s="19"/>
    </row>
    <row r="120" spans="1:7" x14ac:dyDescent="0.2">
      <c r="A120" s="19"/>
      <c r="B120" s="19"/>
      <c r="C120" s="19"/>
      <c r="D120" s="19"/>
      <c r="E120" s="19"/>
      <c r="F120" s="19"/>
      <c r="G120" s="19"/>
    </row>
    <row r="121" spans="1:7" x14ac:dyDescent="0.2">
      <c r="A121" s="19"/>
      <c r="B121" s="19"/>
      <c r="C121" s="19"/>
      <c r="D121" s="19"/>
      <c r="E121" s="19"/>
      <c r="F121" s="19"/>
      <c r="G121" s="19"/>
    </row>
    <row r="122" spans="1:7" x14ac:dyDescent="0.2">
      <c r="A122" s="19"/>
      <c r="B122" s="19"/>
      <c r="C122" s="19"/>
      <c r="D122" s="19"/>
      <c r="E122" s="19"/>
      <c r="F122" s="19"/>
      <c r="G122" s="19"/>
    </row>
    <row r="123" spans="1:7" x14ac:dyDescent="0.2">
      <c r="A123" s="19"/>
      <c r="B123" s="19"/>
      <c r="C123" s="19"/>
      <c r="D123" s="19"/>
      <c r="E123" s="19"/>
      <c r="F123" s="19"/>
      <c r="G123" s="19"/>
    </row>
    <row r="124" spans="1:7" x14ac:dyDescent="0.2">
      <c r="A124" s="19"/>
      <c r="B124" s="19"/>
      <c r="C124" s="19"/>
      <c r="D124" s="19"/>
      <c r="E124" s="19"/>
      <c r="F124" s="19"/>
      <c r="G124" s="19"/>
    </row>
    <row r="125" spans="1:7" x14ac:dyDescent="0.2">
      <c r="A125" s="19"/>
      <c r="B125" s="19"/>
      <c r="C125" s="19"/>
      <c r="D125" s="19"/>
      <c r="E125" s="19"/>
      <c r="F125" s="19"/>
      <c r="G125" s="19"/>
    </row>
    <row r="126" spans="1:7" x14ac:dyDescent="0.2">
      <c r="A126" s="19"/>
      <c r="B126" s="19"/>
      <c r="C126" s="19"/>
      <c r="D126" s="19"/>
      <c r="E126" s="19"/>
      <c r="F126" s="19"/>
      <c r="G126" s="19"/>
    </row>
    <row r="127" spans="1:7" x14ac:dyDescent="0.2">
      <c r="A127" s="19"/>
      <c r="B127" s="19"/>
      <c r="C127" s="19"/>
      <c r="D127" s="19"/>
      <c r="E127" s="19"/>
      <c r="F127" s="19"/>
      <c r="G127" s="19"/>
    </row>
    <row r="128" spans="1:7" x14ac:dyDescent="0.2">
      <c r="A128" s="19"/>
      <c r="B128" s="19"/>
      <c r="C128" s="19"/>
      <c r="D128" s="19"/>
      <c r="E128" s="19"/>
      <c r="F128" s="19"/>
      <c r="G128" s="19"/>
    </row>
    <row r="129" spans="1:7" x14ac:dyDescent="0.2">
      <c r="A129" s="19"/>
      <c r="B129" s="19"/>
      <c r="C129" s="19"/>
      <c r="D129" s="19"/>
      <c r="E129" s="19"/>
      <c r="F129" s="19"/>
      <c r="G129" s="19"/>
    </row>
    <row r="130" spans="1:7" x14ac:dyDescent="0.2">
      <c r="A130" s="19"/>
      <c r="B130" s="19"/>
      <c r="C130" s="19"/>
      <c r="D130" s="19"/>
      <c r="E130" s="19"/>
      <c r="F130" s="19"/>
      <c r="G130" s="19"/>
    </row>
    <row r="131" spans="1:7" x14ac:dyDescent="0.2">
      <c r="A131" s="19"/>
      <c r="B131" s="19"/>
      <c r="C131" s="19"/>
      <c r="D131" s="19"/>
      <c r="E131" s="19"/>
      <c r="F131" s="19"/>
      <c r="G131" s="19"/>
    </row>
    <row r="132" spans="1:7" x14ac:dyDescent="0.2">
      <c r="A132" s="19"/>
      <c r="B132" s="19"/>
      <c r="C132" s="19"/>
      <c r="D132" s="19"/>
      <c r="E132" s="19"/>
      <c r="F132" s="19"/>
      <c r="G132" s="19"/>
    </row>
    <row r="133" spans="1:7" x14ac:dyDescent="0.2">
      <c r="A133" s="19"/>
      <c r="B133" s="19"/>
      <c r="C133" s="19"/>
      <c r="D133" s="19"/>
      <c r="E133" s="19"/>
      <c r="F133" s="19"/>
      <c r="G133" s="19"/>
    </row>
    <row r="134" spans="1:7" x14ac:dyDescent="0.2">
      <c r="A134" s="19"/>
      <c r="B134" s="19"/>
      <c r="C134" s="19"/>
      <c r="D134" s="19"/>
      <c r="E134" s="19"/>
      <c r="F134" s="19"/>
      <c r="G134" s="19"/>
    </row>
    <row r="135" spans="1:7" x14ac:dyDescent="0.2">
      <c r="A135" s="19"/>
      <c r="B135" s="19"/>
      <c r="C135" s="19"/>
      <c r="D135" s="19"/>
      <c r="E135" s="19"/>
      <c r="F135" s="19"/>
      <c r="G135" s="19"/>
    </row>
    <row r="136" spans="1:7" x14ac:dyDescent="0.2">
      <c r="A136" s="19"/>
      <c r="B136" s="19"/>
      <c r="C136" s="19"/>
      <c r="D136" s="19"/>
      <c r="E136" s="19"/>
      <c r="F136" s="19"/>
      <c r="G136" s="19"/>
    </row>
    <row r="137" spans="1:7" x14ac:dyDescent="0.2">
      <c r="A137" s="19"/>
      <c r="B137" s="19"/>
      <c r="C137" s="19"/>
      <c r="D137" s="19"/>
      <c r="E137" s="19"/>
      <c r="F137" s="19"/>
      <c r="G137" s="19"/>
    </row>
    <row r="138" spans="1:7" x14ac:dyDescent="0.2">
      <c r="A138" s="19"/>
      <c r="B138" s="19"/>
      <c r="C138" s="19"/>
      <c r="D138" s="19"/>
      <c r="E138" s="19"/>
      <c r="F138" s="19"/>
      <c r="G138" s="19"/>
    </row>
    <row r="139" spans="1:7" x14ac:dyDescent="0.2">
      <c r="A139" s="19"/>
      <c r="B139" s="19"/>
      <c r="C139" s="19"/>
      <c r="D139" s="19"/>
      <c r="E139" s="19"/>
      <c r="F139" s="19"/>
      <c r="G139" s="19"/>
    </row>
    <row r="140" spans="1:7" x14ac:dyDescent="0.2">
      <c r="A140" s="19"/>
      <c r="B140" s="19"/>
      <c r="C140" s="19"/>
      <c r="D140" s="19"/>
      <c r="E140" s="19"/>
      <c r="F140" s="19"/>
      <c r="G140" s="19"/>
    </row>
    <row r="141" spans="1:7" x14ac:dyDescent="0.2">
      <c r="A141" s="19"/>
      <c r="B141" s="19"/>
      <c r="C141" s="19"/>
      <c r="D141" s="19"/>
      <c r="E141" s="19"/>
      <c r="F141" s="19"/>
      <c r="G141" s="19"/>
    </row>
    <row r="142" spans="1:7" x14ac:dyDescent="0.2">
      <c r="A142" s="19"/>
      <c r="B142" s="19"/>
      <c r="C142" s="19"/>
      <c r="D142" s="19"/>
      <c r="E142" s="19"/>
      <c r="F142" s="19"/>
      <c r="G142" s="19"/>
    </row>
    <row r="143" spans="1:7" x14ac:dyDescent="0.2">
      <c r="A143" s="19"/>
      <c r="B143" s="19"/>
      <c r="C143" s="19"/>
      <c r="D143" s="19"/>
      <c r="E143" s="19"/>
      <c r="F143" s="19"/>
      <c r="G143" s="19"/>
    </row>
    <row r="144" spans="1:7" x14ac:dyDescent="0.2">
      <c r="A144" s="19"/>
      <c r="B144" s="19"/>
      <c r="C144" s="19"/>
      <c r="D144" s="19"/>
      <c r="E144" s="19"/>
      <c r="F144" s="19"/>
      <c r="G144" s="19"/>
    </row>
    <row r="145" spans="1:7" x14ac:dyDescent="0.2">
      <c r="A145" s="19"/>
      <c r="B145" s="19"/>
      <c r="C145" s="19"/>
      <c r="D145" s="19"/>
      <c r="E145" s="19"/>
      <c r="F145" s="19"/>
      <c r="G145" s="19"/>
    </row>
    <row r="146" spans="1:7" x14ac:dyDescent="0.2">
      <c r="A146" s="19"/>
      <c r="B146" s="19"/>
      <c r="C146" s="19"/>
      <c r="D146" s="19"/>
      <c r="E146" s="19"/>
      <c r="F146" s="19"/>
      <c r="G146" s="19"/>
    </row>
    <row r="147" spans="1:7" x14ac:dyDescent="0.2">
      <c r="A147" s="19"/>
      <c r="B147" s="19"/>
      <c r="C147" s="19"/>
      <c r="D147" s="19"/>
      <c r="E147" s="19"/>
      <c r="F147" s="19"/>
      <c r="G147" s="19"/>
    </row>
    <row r="148" spans="1:7" x14ac:dyDescent="0.2">
      <c r="A148" s="19"/>
      <c r="B148" s="19"/>
      <c r="C148" s="19"/>
      <c r="D148" s="19"/>
      <c r="E148" s="19"/>
      <c r="F148" s="19"/>
      <c r="G148" s="19"/>
    </row>
    <row r="149" spans="1:7" x14ac:dyDescent="0.2">
      <c r="A149" s="19"/>
      <c r="B149" s="19"/>
      <c r="C149" s="19"/>
      <c r="D149" s="19"/>
      <c r="E149" s="19"/>
      <c r="F149" s="19"/>
      <c r="G149" s="19"/>
    </row>
    <row r="150" spans="1:7" x14ac:dyDescent="0.2">
      <c r="A150" s="19"/>
      <c r="B150" s="19"/>
      <c r="C150" s="19"/>
      <c r="D150" s="19"/>
      <c r="E150" s="19"/>
      <c r="F150" s="19"/>
      <c r="G150" s="19"/>
    </row>
    <row r="151" spans="1:7" x14ac:dyDescent="0.2">
      <c r="A151" s="19"/>
      <c r="B151" s="19"/>
      <c r="C151" s="19"/>
      <c r="D151" s="19"/>
      <c r="E151" s="19"/>
      <c r="F151" s="19"/>
      <c r="G151" s="19"/>
    </row>
    <row r="152" spans="1:7" x14ac:dyDescent="0.2">
      <c r="A152" s="19"/>
      <c r="B152" s="19"/>
      <c r="C152" s="19"/>
      <c r="D152" s="19"/>
      <c r="E152" s="19"/>
      <c r="F152" s="19"/>
      <c r="G152" s="19"/>
    </row>
    <row r="153" spans="1:7" x14ac:dyDescent="0.2">
      <c r="A153" s="19"/>
      <c r="B153" s="19"/>
      <c r="C153" s="19"/>
      <c r="D153" s="19"/>
      <c r="E153" s="19"/>
      <c r="F153" s="19"/>
      <c r="G153" s="19"/>
    </row>
    <row r="154" spans="1:7" x14ac:dyDescent="0.2">
      <c r="A154" s="19"/>
      <c r="B154" s="19"/>
      <c r="C154" s="19"/>
      <c r="D154" s="19"/>
      <c r="E154" s="19"/>
      <c r="F154" s="19"/>
      <c r="G154" s="19"/>
    </row>
    <row r="155" spans="1:7" x14ac:dyDescent="0.2">
      <c r="A155" s="19"/>
      <c r="B155" s="19"/>
      <c r="C155" s="19"/>
      <c r="D155" s="19"/>
      <c r="E155" s="19"/>
      <c r="F155" s="19"/>
      <c r="G155" s="19"/>
    </row>
    <row r="156" spans="1:7" x14ac:dyDescent="0.2">
      <c r="A156" s="19"/>
      <c r="B156" s="19"/>
      <c r="C156" s="19"/>
      <c r="D156" s="19"/>
      <c r="E156" s="19"/>
      <c r="F156" s="19"/>
      <c r="G156" s="19"/>
    </row>
    <row r="157" spans="1:7" x14ac:dyDescent="0.2">
      <c r="A157" s="19"/>
      <c r="B157" s="19"/>
      <c r="C157" s="19"/>
      <c r="D157" s="19"/>
      <c r="E157" s="19"/>
      <c r="F157" s="19"/>
      <c r="G157" s="19"/>
    </row>
    <row r="158" spans="1:7" x14ac:dyDescent="0.2">
      <c r="A158" s="19"/>
      <c r="B158" s="19"/>
      <c r="C158" s="19"/>
      <c r="D158" s="19"/>
      <c r="E158" s="19"/>
      <c r="F158" s="19"/>
      <c r="G158" s="19"/>
    </row>
    <row r="159" spans="1:7" x14ac:dyDescent="0.2">
      <c r="A159" s="19"/>
      <c r="B159" s="19"/>
      <c r="C159" s="19"/>
      <c r="D159" s="19"/>
      <c r="E159" s="19"/>
      <c r="F159" s="19"/>
      <c r="G159" s="19"/>
    </row>
    <row r="160" spans="1:7" x14ac:dyDescent="0.2">
      <c r="A160" s="19"/>
      <c r="B160" s="19"/>
      <c r="C160" s="19"/>
      <c r="D160" s="19"/>
      <c r="E160" s="19"/>
      <c r="F160" s="19"/>
      <c r="G160" s="19"/>
    </row>
    <row r="161" spans="1:7" x14ac:dyDescent="0.2">
      <c r="A161" s="19"/>
      <c r="B161" s="19"/>
      <c r="C161" s="19"/>
      <c r="D161" s="19"/>
      <c r="E161" s="19"/>
      <c r="F161" s="19"/>
      <c r="G161" s="19"/>
    </row>
    <row r="162" spans="1:7" x14ac:dyDescent="0.2">
      <c r="A162" s="19"/>
      <c r="B162" s="19"/>
      <c r="C162" s="19"/>
      <c r="D162" s="19"/>
      <c r="E162" s="19"/>
      <c r="F162" s="19"/>
      <c r="G162" s="19"/>
    </row>
    <row r="163" spans="1:7" x14ac:dyDescent="0.2">
      <c r="A163" s="19"/>
      <c r="B163" s="19"/>
      <c r="C163" s="19"/>
      <c r="D163" s="19"/>
      <c r="E163" s="19"/>
      <c r="F163" s="19"/>
      <c r="G163" s="19"/>
    </row>
    <row r="164" spans="1:7" x14ac:dyDescent="0.2">
      <c r="A164" s="19"/>
      <c r="B164" s="19"/>
      <c r="C164" s="19"/>
      <c r="D164" s="19"/>
      <c r="E164" s="19"/>
      <c r="F164" s="19"/>
      <c r="G164" s="19"/>
    </row>
    <row r="165" spans="1:7" x14ac:dyDescent="0.2">
      <c r="A165" s="19"/>
      <c r="B165" s="19"/>
      <c r="C165" s="19"/>
      <c r="D165" s="19"/>
      <c r="E165" s="19"/>
      <c r="F165" s="19"/>
      <c r="G165" s="19"/>
    </row>
    <row r="166" spans="1:7" x14ac:dyDescent="0.2">
      <c r="A166" s="19"/>
      <c r="B166" s="19"/>
      <c r="C166" s="19"/>
      <c r="D166" s="19"/>
      <c r="E166" s="19"/>
      <c r="F166" s="19"/>
      <c r="G166" s="19"/>
    </row>
    <row r="167" spans="1:7" x14ac:dyDescent="0.2">
      <c r="A167" s="19"/>
      <c r="B167" s="19"/>
      <c r="C167" s="19"/>
      <c r="D167" s="19"/>
      <c r="E167" s="19"/>
      <c r="F167" s="19"/>
      <c r="G167" s="19"/>
    </row>
    <row r="168" spans="1:7" x14ac:dyDescent="0.2">
      <c r="A168" s="19"/>
      <c r="B168" s="19"/>
      <c r="C168" s="19"/>
      <c r="D168" s="19"/>
      <c r="E168" s="19"/>
      <c r="F168" s="19"/>
      <c r="G168" s="19"/>
    </row>
    <row r="169" spans="1:7" x14ac:dyDescent="0.2">
      <c r="A169" s="19"/>
      <c r="B169" s="19"/>
      <c r="C169" s="19"/>
      <c r="D169" s="19"/>
      <c r="E169" s="19"/>
      <c r="F169" s="19"/>
      <c r="G169" s="19"/>
    </row>
    <row r="170" spans="1:7" x14ac:dyDescent="0.2">
      <c r="A170" s="19"/>
      <c r="B170" s="19"/>
      <c r="C170" s="19"/>
      <c r="D170" s="19"/>
      <c r="E170" s="19"/>
      <c r="F170" s="19"/>
      <c r="G170" s="19"/>
    </row>
    <row r="171" spans="1:7" x14ac:dyDescent="0.2">
      <c r="A171" s="19"/>
      <c r="B171" s="19"/>
      <c r="C171" s="19"/>
      <c r="D171" s="19"/>
      <c r="E171" s="19"/>
      <c r="F171" s="19"/>
      <c r="G171" s="19"/>
    </row>
    <row r="172" spans="1:7" x14ac:dyDescent="0.2">
      <c r="A172" s="19"/>
      <c r="B172" s="19"/>
      <c r="C172" s="19"/>
      <c r="D172" s="19"/>
      <c r="E172" s="19"/>
      <c r="F172" s="19"/>
      <c r="G172" s="19"/>
    </row>
    <row r="173" spans="1:7" x14ac:dyDescent="0.2">
      <c r="A173" s="19"/>
      <c r="B173" s="19"/>
      <c r="C173" s="19"/>
      <c r="D173" s="19"/>
      <c r="E173" s="19"/>
      <c r="F173" s="19"/>
      <c r="G173" s="19"/>
    </row>
    <row r="174" spans="1:7" x14ac:dyDescent="0.2">
      <c r="A174" s="19"/>
      <c r="B174" s="19"/>
      <c r="C174" s="19"/>
      <c r="D174" s="19"/>
      <c r="E174" s="19"/>
      <c r="F174" s="19"/>
      <c r="G174" s="19"/>
    </row>
    <row r="175" spans="1:7" x14ac:dyDescent="0.2">
      <c r="A175" s="19"/>
      <c r="B175" s="19"/>
      <c r="C175" s="19"/>
      <c r="D175" s="19"/>
      <c r="E175" s="19"/>
      <c r="F175" s="19"/>
      <c r="G175" s="19"/>
    </row>
    <row r="176" spans="1:7" x14ac:dyDescent="0.2">
      <c r="A176" s="19"/>
      <c r="B176" s="19"/>
      <c r="C176" s="19"/>
      <c r="D176" s="19"/>
      <c r="E176" s="19"/>
      <c r="F176" s="19"/>
      <c r="G176" s="19"/>
    </row>
    <row r="177" spans="1:7" x14ac:dyDescent="0.2">
      <c r="A177" s="19"/>
      <c r="B177" s="19"/>
      <c r="C177" s="19"/>
      <c r="D177" s="19"/>
      <c r="E177" s="19"/>
      <c r="F177" s="19"/>
      <c r="G177" s="19"/>
    </row>
    <row r="178" spans="1:7" x14ac:dyDescent="0.2">
      <c r="A178" s="19"/>
      <c r="B178" s="19"/>
      <c r="C178" s="19"/>
      <c r="D178" s="19"/>
      <c r="E178" s="19"/>
      <c r="F178" s="19"/>
      <c r="G178" s="19"/>
    </row>
    <row r="179" spans="1:7" x14ac:dyDescent="0.2">
      <c r="A179" s="19"/>
      <c r="B179" s="19"/>
      <c r="C179" s="19"/>
      <c r="D179" s="19"/>
      <c r="E179" s="19"/>
      <c r="F179" s="19"/>
      <c r="G179" s="19"/>
    </row>
    <row r="180" spans="1:7" x14ac:dyDescent="0.2">
      <c r="A180" s="19"/>
      <c r="B180" s="19"/>
      <c r="C180" s="19"/>
      <c r="D180" s="19"/>
      <c r="E180" s="19"/>
      <c r="F180" s="19"/>
      <c r="G180" s="19"/>
    </row>
    <row r="181" spans="1:7" x14ac:dyDescent="0.2">
      <c r="A181" s="19"/>
      <c r="B181" s="19"/>
      <c r="C181" s="19"/>
      <c r="D181" s="19"/>
      <c r="E181" s="19"/>
      <c r="F181" s="19"/>
      <c r="G181" s="19"/>
    </row>
    <row r="182" spans="1:7" x14ac:dyDescent="0.2">
      <c r="A182" s="19"/>
      <c r="B182" s="19"/>
      <c r="C182" s="19"/>
      <c r="D182" s="19"/>
      <c r="E182" s="19"/>
      <c r="F182" s="19"/>
      <c r="G182" s="19"/>
    </row>
    <row r="183" spans="1:7" x14ac:dyDescent="0.2">
      <c r="A183" s="19"/>
      <c r="B183" s="19"/>
      <c r="C183" s="19"/>
      <c r="D183" s="19"/>
      <c r="E183" s="19"/>
      <c r="F183" s="19"/>
      <c r="G183" s="19"/>
    </row>
    <row r="184" spans="1:7" x14ac:dyDescent="0.2">
      <c r="A184" s="19"/>
      <c r="B184" s="19"/>
      <c r="C184" s="19"/>
      <c r="D184" s="19"/>
      <c r="E184" s="19"/>
      <c r="F184" s="19"/>
      <c r="G184" s="19"/>
    </row>
    <row r="185" spans="1:7" x14ac:dyDescent="0.2">
      <c r="A185" s="19"/>
      <c r="B185" s="19"/>
      <c r="C185" s="19"/>
      <c r="D185" s="19"/>
      <c r="E185" s="19"/>
      <c r="F185" s="19"/>
      <c r="G185" s="19"/>
    </row>
    <row r="186" spans="1:7" x14ac:dyDescent="0.2">
      <c r="A186" s="19"/>
      <c r="B186" s="19"/>
      <c r="C186" s="19"/>
      <c r="D186" s="19"/>
      <c r="E186" s="19"/>
      <c r="F186" s="19"/>
      <c r="G186" s="19"/>
    </row>
    <row r="187" spans="1:7" x14ac:dyDescent="0.2">
      <c r="A187" s="19"/>
      <c r="B187" s="19"/>
      <c r="C187" s="19"/>
      <c r="D187" s="19"/>
      <c r="E187" s="19"/>
      <c r="F187" s="19"/>
      <c r="G187" s="19"/>
    </row>
    <row r="188" spans="1:7" x14ac:dyDescent="0.2">
      <c r="A188" s="19"/>
      <c r="B188" s="19"/>
      <c r="C188" s="19"/>
      <c r="D188" s="19"/>
      <c r="E188" s="19"/>
      <c r="F188" s="19"/>
      <c r="G188" s="19"/>
    </row>
    <row r="189" spans="1:7" x14ac:dyDescent="0.2">
      <c r="A189" s="19"/>
      <c r="B189" s="19"/>
      <c r="C189" s="19"/>
      <c r="D189" s="19"/>
      <c r="E189" s="19"/>
      <c r="F189" s="19"/>
      <c r="G189" s="19"/>
    </row>
    <row r="190" spans="1:7" x14ac:dyDescent="0.2">
      <c r="A190" s="19"/>
      <c r="B190" s="19"/>
      <c r="C190" s="19"/>
      <c r="D190" s="19"/>
      <c r="E190" s="19"/>
      <c r="F190" s="19"/>
      <c r="G190" s="19"/>
    </row>
    <row r="191" spans="1:7" x14ac:dyDescent="0.2">
      <c r="A191" s="19"/>
      <c r="B191" s="19"/>
      <c r="C191" s="19"/>
      <c r="D191" s="19"/>
      <c r="E191" s="19"/>
      <c r="F191" s="19"/>
      <c r="G191" s="19"/>
    </row>
    <row r="192" spans="1:7" x14ac:dyDescent="0.2">
      <c r="A192" s="19"/>
      <c r="B192" s="19"/>
      <c r="C192" s="19"/>
      <c r="D192" s="19"/>
      <c r="E192" s="19"/>
      <c r="F192" s="19"/>
      <c r="G192" s="19"/>
    </row>
    <row r="193" spans="1:7" x14ac:dyDescent="0.2">
      <c r="A193" s="19"/>
      <c r="B193" s="19"/>
      <c r="C193" s="19"/>
      <c r="D193" s="19"/>
      <c r="E193" s="19"/>
      <c r="F193" s="19"/>
      <c r="G193" s="19"/>
    </row>
    <row r="194" spans="1:7" x14ac:dyDescent="0.2">
      <c r="A194" s="19"/>
      <c r="B194" s="19"/>
      <c r="C194" s="19"/>
      <c r="D194" s="19"/>
      <c r="E194" s="19"/>
      <c r="F194" s="19"/>
      <c r="G194" s="19"/>
    </row>
    <row r="195" spans="1:7" x14ac:dyDescent="0.2">
      <c r="A195" s="19"/>
      <c r="B195" s="19"/>
      <c r="C195" s="19"/>
      <c r="D195" s="19"/>
      <c r="E195" s="19"/>
      <c r="F195" s="19"/>
      <c r="G195" s="19"/>
    </row>
    <row r="196" spans="1:7" x14ac:dyDescent="0.2">
      <c r="A196" s="19"/>
      <c r="B196" s="19"/>
      <c r="C196" s="19"/>
      <c r="D196" s="19"/>
      <c r="E196" s="19"/>
      <c r="F196" s="19"/>
      <c r="G196" s="19"/>
    </row>
    <row r="197" spans="1:7" x14ac:dyDescent="0.2">
      <c r="A197" s="19"/>
      <c r="B197" s="19"/>
      <c r="C197" s="19"/>
      <c r="D197" s="19"/>
      <c r="E197" s="19"/>
      <c r="F197" s="19"/>
      <c r="G197" s="19"/>
    </row>
    <row r="198" spans="1:7" x14ac:dyDescent="0.2">
      <c r="A198" s="19"/>
      <c r="B198" s="19"/>
      <c r="C198" s="19"/>
      <c r="D198" s="19"/>
      <c r="E198" s="19"/>
      <c r="F198" s="19"/>
      <c r="G198" s="19"/>
    </row>
    <row r="199" spans="1:7" x14ac:dyDescent="0.2">
      <c r="A199" s="19"/>
      <c r="B199" s="19"/>
      <c r="C199" s="19"/>
      <c r="D199" s="19"/>
      <c r="E199" s="19"/>
      <c r="F199" s="19"/>
      <c r="G199" s="19"/>
    </row>
    <row r="200" spans="1:7" x14ac:dyDescent="0.2">
      <c r="A200" s="19"/>
      <c r="B200" s="19"/>
      <c r="C200" s="19"/>
      <c r="D200" s="19"/>
      <c r="E200" s="19"/>
      <c r="F200" s="19"/>
      <c r="G200" s="19"/>
    </row>
    <row r="201" spans="1:7" x14ac:dyDescent="0.2">
      <c r="A201" s="19"/>
      <c r="B201" s="19"/>
      <c r="C201" s="19"/>
      <c r="D201" s="19"/>
      <c r="E201" s="19"/>
      <c r="F201" s="19"/>
      <c r="G201" s="19"/>
    </row>
    <row r="202" spans="1:7" x14ac:dyDescent="0.2">
      <c r="A202" s="19"/>
      <c r="B202" s="19"/>
      <c r="C202" s="19"/>
      <c r="D202" s="19"/>
      <c r="E202" s="19"/>
      <c r="F202" s="19"/>
      <c r="G202" s="19"/>
    </row>
    <row r="203" spans="1:7" x14ac:dyDescent="0.2">
      <c r="A203" s="19"/>
      <c r="B203" s="19"/>
      <c r="C203" s="19"/>
      <c r="D203" s="19"/>
      <c r="E203" s="19"/>
      <c r="F203" s="19"/>
      <c r="G203" s="19"/>
    </row>
    <row r="204" spans="1:7" x14ac:dyDescent="0.2">
      <c r="A204" s="19"/>
      <c r="B204" s="19"/>
      <c r="C204" s="19"/>
      <c r="D204" s="19"/>
      <c r="E204" s="19"/>
      <c r="F204" s="19"/>
      <c r="G204" s="19"/>
    </row>
    <row r="205" spans="1:7" x14ac:dyDescent="0.2">
      <c r="A205" s="19"/>
      <c r="B205" s="19"/>
      <c r="C205" s="19"/>
      <c r="D205" s="19"/>
      <c r="E205" s="19"/>
      <c r="F205" s="19"/>
      <c r="G205" s="19"/>
    </row>
    <row r="206" spans="1:7" x14ac:dyDescent="0.2">
      <c r="A206" s="19"/>
      <c r="B206" s="19"/>
      <c r="C206" s="19"/>
      <c r="D206" s="19"/>
      <c r="E206" s="19"/>
      <c r="F206" s="19"/>
      <c r="G206" s="19"/>
    </row>
    <row r="207" spans="1:7" x14ac:dyDescent="0.2">
      <c r="A207" s="19"/>
      <c r="B207" s="19"/>
      <c r="C207" s="19"/>
      <c r="D207" s="19"/>
      <c r="E207" s="19"/>
      <c r="F207" s="19"/>
      <c r="G207" s="19"/>
    </row>
    <row r="208" spans="1:7" x14ac:dyDescent="0.2">
      <c r="A208" s="19"/>
      <c r="B208" s="19"/>
      <c r="C208" s="19"/>
      <c r="D208" s="19"/>
      <c r="E208" s="19"/>
      <c r="F208" s="19"/>
      <c r="G208" s="19"/>
    </row>
    <row r="209" spans="1:7" x14ac:dyDescent="0.2">
      <c r="A209" s="19"/>
      <c r="B209" s="19"/>
      <c r="C209" s="19"/>
      <c r="D209" s="19"/>
      <c r="E209" s="19"/>
      <c r="F209" s="19"/>
      <c r="G209" s="19"/>
    </row>
    <row r="210" spans="1:7" x14ac:dyDescent="0.2">
      <c r="A210" s="19"/>
      <c r="B210" s="19"/>
      <c r="C210" s="19"/>
      <c r="D210" s="19"/>
      <c r="E210" s="19"/>
      <c r="F210" s="19"/>
      <c r="G210" s="19"/>
    </row>
    <row r="211" spans="1:7" x14ac:dyDescent="0.2">
      <c r="A211" s="19"/>
      <c r="B211" s="19"/>
      <c r="C211" s="19"/>
      <c r="D211" s="19"/>
      <c r="E211" s="19"/>
      <c r="F211" s="19"/>
      <c r="G211" s="19"/>
    </row>
    <row r="212" spans="1:7" x14ac:dyDescent="0.2">
      <c r="A212" s="19"/>
      <c r="B212" s="19"/>
      <c r="C212" s="19"/>
      <c r="D212" s="19"/>
      <c r="E212" s="19"/>
      <c r="F212" s="19"/>
      <c r="G212" s="19"/>
    </row>
    <row r="213" spans="1:7" x14ac:dyDescent="0.2">
      <c r="A213" s="19"/>
      <c r="B213" s="19"/>
      <c r="C213" s="19"/>
      <c r="D213" s="19"/>
      <c r="E213" s="19"/>
      <c r="F213" s="19"/>
      <c r="G213" s="19"/>
    </row>
    <row r="214" spans="1:7" x14ac:dyDescent="0.2">
      <c r="A214" s="19"/>
      <c r="B214" s="19"/>
      <c r="C214" s="19"/>
      <c r="D214" s="19"/>
      <c r="E214" s="19"/>
      <c r="F214" s="19"/>
      <c r="G214" s="19"/>
    </row>
    <row r="215" spans="1:7" x14ac:dyDescent="0.2">
      <c r="A215" s="19"/>
      <c r="B215" s="19"/>
      <c r="C215" s="19"/>
      <c r="D215" s="19"/>
      <c r="E215" s="19"/>
      <c r="F215" s="19"/>
      <c r="G215" s="19"/>
    </row>
    <row r="216" spans="1:7" x14ac:dyDescent="0.2">
      <c r="A216" s="19"/>
      <c r="B216" s="19"/>
      <c r="C216" s="19"/>
      <c r="D216" s="19"/>
      <c r="E216" s="19"/>
      <c r="F216" s="19"/>
      <c r="G216" s="19"/>
    </row>
    <row r="217" spans="1:7" x14ac:dyDescent="0.2">
      <c r="A217" s="19"/>
      <c r="B217" s="19"/>
      <c r="C217" s="19"/>
      <c r="D217" s="19"/>
      <c r="E217" s="19"/>
      <c r="F217" s="19"/>
      <c r="G217" s="19"/>
    </row>
    <row r="218" spans="1:7" x14ac:dyDescent="0.2">
      <c r="A218" s="19"/>
      <c r="B218" s="19"/>
      <c r="C218" s="19"/>
      <c r="D218" s="19"/>
      <c r="E218" s="19"/>
      <c r="F218" s="19"/>
      <c r="G218" s="19"/>
    </row>
    <row r="219" spans="1:7" x14ac:dyDescent="0.2">
      <c r="A219" s="19"/>
      <c r="B219" s="19"/>
      <c r="C219" s="19"/>
      <c r="D219" s="19"/>
      <c r="E219" s="19"/>
      <c r="F219" s="19"/>
      <c r="G219" s="19"/>
    </row>
    <row r="220" spans="1:7" x14ac:dyDescent="0.2">
      <c r="A220" s="19"/>
      <c r="B220" s="19"/>
      <c r="C220" s="19"/>
      <c r="D220" s="19"/>
      <c r="E220" s="19"/>
      <c r="F220" s="19"/>
      <c r="G220" s="19"/>
    </row>
    <row r="221" spans="1:7" x14ac:dyDescent="0.2">
      <c r="A221" s="19"/>
      <c r="B221" s="19"/>
      <c r="C221" s="19"/>
      <c r="D221" s="19"/>
      <c r="E221" s="19"/>
      <c r="F221" s="19"/>
      <c r="G221" s="19"/>
    </row>
    <row r="222" spans="1:7" x14ac:dyDescent="0.2">
      <c r="A222" s="19"/>
      <c r="B222" s="19"/>
      <c r="C222" s="19"/>
      <c r="D222" s="19"/>
      <c r="E222" s="19"/>
      <c r="F222" s="19"/>
      <c r="G222" s="19"/>
    </row>
    <row r="223" spans="1:7" x14ac:dyDescent="0.2">
      <c r="A223" s="19"/>
      <c r="B223" s="19"/>
      <c r="C223" s="19"/>
      <c r="D223" s="19"/>
      <c r="E223" s="19"/>
      <c r="F223" s="19"/>
      <c r="G223" s="19"/>
    </row>
    <row r="224" spans="1:7" x14ac:dyDescent="0.2">
      <c r="A224" s="19"/>
      <c r="B224" s="19"/>
      <c r="C224" s="19"/>
      <c r="D224" s="19"/>
      <c r="E224" s="19"/>
      <c r="F224" s="19"/>
      <c r="G224" s="19"/>
    </row>
    <row r="225" spans="1:7" x14ac:dyDescent="0.2">
      <c r="A225" s="19"/>
      <c r="B225" s="19"/>
      <c r="C225" s="19"/>
      <c r="D225" s="19"/>
      <c r="E225" s="19"/>
      <c r="F225" s="19"/>
      <c r="G225" s="19"/>
    </row>
    <row r="226" spans="1:7" x14ac:dyDescent="0.2">
      <c r="A226" s="19"/>
      <c r="B226" s="19"/>
      <c r="C226" s="19"/>
      <c r="D226" s="19"/>
      <c r="E226" s="19"/>
      <c r="F226" s="19"/>
      <c r="G226" s="19"/>
    </row>
    <row r="227" spans="1:7" x14ac:dyDescent="0.2">
      <c r="A227" s="19"/>
      <c r="B227" s="19"/>
      <c r="C227" s="19"/>
      <c r="D227" s="19"/>
      <c r="E227" s="19"/>
      <c r="F227" s="19"/>
      <c r="G227" s="19"/>
    </row>
    <row r="228" spans="1:7" x14ac:dyDescent="0.2">
      <c r="A228" s="19"/>
      <c r="B228" s="19"/>
      <c r="C228" s="19"/>
      <c r="D228" s="19"/>
      <c r="E228" s="19"/>
      <c r="F228" s="19"/>
      <c r="G228" s="19"/>
    </row>
    <row r="229" spans="1:7" x14ac:dyDescent="0.2">
      <c r="A229" s="19"/>
      <c r="B229" s="19"/>
      <c r="C229" s="19"/>
      <c r="D229" s="19"/>
      <c r="E229" s="19"/>
      <c r="F229" s="19"/>
      <c r="G229" s="19"/>
    </row>
    <row r="230" spans="1:7" x14ac:dyDescent="0.2">
      <c r="A230" s="19"/>
      <c r="B230" s="19"/>
      <c r="C230" s="19"/>
      <c r="D230" s="19"/>
      <c r="E230" s="19"/>
      <c r="F230" s="19"/>
      <c r="G230" s="19"/>
    </row>
    <row r="231" spans="1:7" x14ac:dyDescent="0.2">
      <c r="A231" s="19"/>
      <c r="B231" s="19"/>
      <c r="C231" s="19"/>
      <c r="D231" s="19"/>
      <c r="E231" s="19"/>
      <c r="F231" s="19"/>
      <c r="G231" s="19"/>
    </row>
    <row r="232" spans="1:7" x14ac:dyDescent="0.2">
      <c r="A232" s="19"/>
      <c r="B232" s="19"/>
      <c r="C232" s="19"/>
      <c r="D232" s="19"/>
      <c r="E232" s="19"/>
      <c r="F232" s="19"/>
      <c r="G232" s="19"/>
    </row>
    <row r="233" spans="1:7" x14ac:dyDescent="0.2">
      <c r="A233" s="19"/>
      <c r="B233" s="19"/>
      <c r="C233" s="19"/>
      <c r="D233" s="19"/>
      <c r="E233" s="19"/>
      <c r="F233" s="19"/>
      <c r="G233" s="19"/>
    </row>
    <row r="234" spans="1:7" x14ac:dyDescent="0.2">
      <c r="A234" s="19"/>
      <c r="B234" s="19"/>
      <c r="C234" s="19"/>
      <c r="D234" s="19"/>
      <c r="E234" s="19"/>
      <c r="F234" s="19"/>
      <c r="G234" s="19"/>
    </row>
    <row r="235" spans="1:7" x14ac:dyDescent="0.2">
      <c r="A235" s="19"/>
      <c r="B235" s="19"/>
      <c r="C235" s="19"/>
      <c r="D235" s="19"/>
      <c r="E235" s="19"/>
      <c r="F235" s="19"/>
      <c r="G235" s="19"/>
    </row>
    <row r="236" spans="1:7" x14ac:dyDescent="0.2">
      <c r="A236" s="19"/>
      <c r="B236" s="19"/>
      <c r="C236" s="19"/>
      <c r="D236" s="19"/>
      <c r="E236" s="19"/>
      <c r="F236" s="19"/>
      <c r="G236" s="19"/>
    </row>
    <row r="237" spans="1:7" x14ac:dyDescent="0.2">
      <c r="A237" s="19"/>
      <c r="B237" s="19"/>
      <c r="C237" s="19"/>
      <c r="D237" s="19"/>
      <c r="E237" s="19"/>
      <c r="F237" s="19"/>
      <c r="G237" s="19"/>
    </row>
    <row r="238" spans="1:7" x14ac:dyDescent="0.2">
      <c r="A238" s="19"/>
      <c r="B238" s="19"/>
      <c r="C238" s="19"/>
      <c r="D238" s="19"/>
      <c r="E238" s="19"/>
      <c r="F238" s="19"/>
      <c r="G238" s="19"/>
    </row>
    <row r="239" spans="1:7" x14ac:dyDescent="0.2">
      <c r="A239" s="19"/>
      <c r="B239" s="19"/>
      <c r="C239" s="19"/>
      <c r="D239" s="19"/>
      <c r="E239" s="19"/>
      <c r="F239" s="19"/>
      <c r="G239" s="19"/>
    </row>
    <row r="240" spans="1:7" x14ac:dyDescent="0.2">
      <c r="A240" s="19"/>
      <c r="B240" s="19"/>
      <c r="C240" s="19"/>
      <c r="D240" s="19"/>
      <c r="E240" s="19"/>
      <c r="F240" s="19"/>
      <c r="G240" s="19"/>
    </row>
    <row r="241" spans="1:7" x14ac:dyDescent="0.2">
      <c r="A241" s="19"/>
      <c r="B241" s="19"/>
      <c r="C241" s="19"/>
      <c r="D241" s="19"/>
      <c r="E241" s="19"/>
      <c r="F241" s="19"/>
      <c r="G241" s="19"/>
    </row>
    <row r="242" spans="1:7" x14ac:dyDescent="0.2">
      <c r="A242" s="19"/>
      <c r="B242" s="19"/>
      <c r="C242" s="19"/>
      <c r="D242" s="19"/>
      <c r="E242" s="19"/>
      <c r="F242" s="19"/>
      <c r="G242" s="19"/>
    </row>
    <row r="243" spans="1:7" x14ac:dyDescent="0.2">
      <c r="A243" s="19"/>
      <c r="B243" s="19"/>
      <c r="C243" s="19"/>
      <c r="D243" s="19"/>
      <c r="E243" s="19"/>
      <c r="F243" s="19"/>
      <c r="G243" s="19"/>
    </row>
    <row r="244" spans="1:7" x14ac:dyDescent="0.2">
      <c r="A244" s="19"/>
      <c r="B244" s="19"/>
      <c r="C244" s="19"/>
      <c r="D244" s="19"/>
      <c r="E244" s="19"/>
      <c r="F244" s="19"/>
      <c r="G244" s="19"/>
    </row>
    <row r="245" spans="1:7" x14ac:dyDescent="0.2">
      <c r="A245" s="19"/>
      <c r="B245" s="19"/>
      <c r="C245" s="19"/>
      <c r="D245" s="19"/>
      <c r="E245" s="19"/>
      <c r="F245" s="19"/>
      <c r="G245" s="19"/>
    </row>
    <row r="246" spans="1:7" x14ac:dyDescent="0.2">
      <c r="A246" s="19"/>
      <c r="B246" s="19"/>
      <c r="C246" s="19"/>
      <c r="D246" s="19"/>
      <c r="E246" s="19"/>
      <c r="F246" s="19"/>
      <c r="G246" s="19"/>
    </row>
    <row r="247" spans="1:7" x14ac:dyDescent="0.2">
      <c r="A247" s="19"/>
      <c r="B247" s="19"/>
      <c r="C247" s="19"/>
      <c r="D247" s="19"/>
      <c r="E247" s="19"/>
      <c r="F247" s="19"/>
      <c r="G247" s="19"/>
    </row>
    <row r="248" spans="1:7" x14ac:dyDescent="0.2">
      <c r="A248" s="19"/>
      <c r="B248" s="19"/>
      <c r="C248" s="19"/>
      <c r="D248" s="19"/>
      <c r="E248" s="19"/>
      <c r="F248" s="19"/>
      <c r="G248" s="19"/>
    </row>
    <row r="249" spans="1:7" x14ac:dyDescent="0.2">
      <c r="A249" s="19"/>
      <c r="B249" s="19"/>
      <c r="C249" s="19"/>
      <c r="D249" s="19"/>
      <c r="E249" s="19"/>
      <c r="F249" s="19"/>
      <c r="G249" s="19"/>
    </row>
    <row r="250" spans="1:7" x14ac:dyDescent="0.2">
      <c r="A250" s="19"/>
      <c r="B250" s="19"/>
      <c r="C250" s="19"/>
      <c r="D250" s="19"/>
      <c r="E250" s="19"/>
      <c r="F250" s="19"/>
      <c r="G250" s="19"/>
    </row>
    <row r="251" spans="1:7" x14ac:dyDescent="0.2">
      <c r="A251" s="19"/>
      <c r="B251" s="19"/>
      <c r="C251" s="19"/>
      <c r="D251" s="19"/>
      <c r="E251" s="19"/>
      <c r="F251" s="19"/>
      <c r="G251" s="19"/>
    </row>
    <row r="252" spans="1:7" x14ac:dyDescent="0.2">
      <c r="A252" s="19"/>
      <c r="B252" s="19"/>
      <c r="C252" s="19"/>
      <c r="D252" s="19"/>
      <c r="E252" s="19"/>
      <c r="F252" s="19"/>
      <c r="G252" s="19"/>
    </row>
    <row r="253" spans="1:7" x14ac:dyDescent="0.2">
      <c r="A253" s="19"/>
      <c r="B253" s="19"/>
      <c r="C253" s="19"/>
      <c r="D253" s="19"/>
      <c r="E253" s="19"/>
      <c r="F253" s="19"/>
      <c r="G253" s="19"/>
    </row>
    <row r="254" spans="1:7" x14ac:dyDescent="0.2">
      <c r="A254" s="19"/>
      <c r="B254" s="19"/>
      <c r="C254" s="19"/>
      <c r="D254" s="19"/>
      <c r="E254" s="19"/>
      <c r="F254" s="19"/>
      <c r="G254" s="19"/>
    </row>
    <row r="255" spans="1:7" x14ac:dyDescent="0.2">
      <c r="A255" s="19"/>
      <c r="B255" s="19"/>
      <c r="C255" s="19"/>
      <c r="D255" s="19"/>
      <c r="E255" s="19"/>
      <c r="F255" s="19"/>
      <c r="G255" s="19"/>
    </row>
    <row r="256" spans="1:7" x14ac:dyDescent="0.2">
      <c r="A256" s="19"/>
      <c r="B256" s="19"/>
      <c r="C256" s="19"/>
      <c r="D256" s="19"/>
      <c r="E256" s="19"/>
      <c r="F256" s="19"/>
      <c r="G256" s="19"/>
    </row>
    <row r="257" spans="1:7" x14ac:dyDescent="0.2">
      <c r="A257" s="19"/>
      <c r="B257" s="19"/>
      <c r="C257" s="19"/>
      <c r="D257" s="19"/>
      <c r="E257" s="19"/>
      <c r="F257" s="19"/>
      <c r="G257" s="19"/>
    </row>
    <row r="258" spans="1:7" x14ac:dyDescent="0.2">
      <c r="A258" s="19"/>
      <c r="B258" s="19"/>
      <c r="C258" s="19"/>
      <c r="D258" s="19"/>
      <c r="E258" s="19"/>
      <c r="F258" s="19"/>
      <c r="G258" s="19"/>
    </row>
    <row r="259" spans="1:7" x14ac:dyDescent="0.2">
      <c r="A259" s="19"/>
      <c r="B259" s="19"/>
      <c r="C259" s="19"/>
      <c r="D259" s="19"/>
      <c r="E259" s="19"/>
      <c r="F259" s="19"/>
      <c r="G259" s="19"/>
    </row>
    <row r="260" spans="1:7" x14ac:dyDescent="0.2">
      <c r="A260" s="19"/>
      <c r="B260" s="19"/>
      <c r="C260" s="19"/>
      <c r="D260" s="19"/>
      <c r="E260" s="19"/>
      <c r="F260" s="19"/>
      <c r="G260" s="19"/>
    </row>
    <row r="261" spans="1:7" x14ac:dyDescent="0.2">
      <c r="A261" s="19"/>
      <c r="B261" s="19"/>
      <c r="C261" s="19"/>
      <c r="D261" s="19"/>
      <c r="E261" s="19"/>
      <c r="F261" s="19"/>
      <c r="G261" s="19"/>
    </row>
    <row r="262" spans="1:7" x14ac:dyDescent="0.2">
      <c r="A262" s="19"/>
      <c r="B262" s="19"/>
      <c r="C262" s="19"/>
      <c r="D262" s="19"/>
      <c r="E262" s="19"/>
      <c r="F262" s="19"/>
      <c r="G262" s="19"/>
    </row>
    <row r="263" spans="1:7" x14ac:dyDescent="0.2">
      <c r="A263" s="19"/>
      <c r="B263" s="19"/>
      <c r="C263" s="19"/>
      <c r="D263" s="19"/>
      <c r="E263" s="19"/>
      <c r="F263" s="19"/>
      <c r="G263" s="19"/>
    </row>
    <row r="264" spans="1:7" x14ac:dyDescent="0.2">
      <c r="A264" s="19"/>
      <c r="B264" s="19"/>
      <c r="C264" s="19"/>
      <c r="D264" s="19"/>
      <c r="E264" s="19"/>
      <c r="F264" s="19"/>
      <c r="G264" s="19"/>
    </row>
    <row r="265" spans="1:7" x14ac:dyDescent="0.2">
      <c r="A265" s="19"/>
      <c r="B265" s="19"/>
      <c r="C265" s="19"/>
      <c r="D265" s="19"/>
      <c r="E265" s="19"/>
      <c r="F265" s="19"/>
      <c r="G265" s="19"/>
    </row>
    <row r="266" spans="1:7" x14ac:dyDescent="0.2">
      <c r="A266" s="19"/>
      <c r="B266" s="19"/>
      <c r="C266" s="19"/>
      <c r="D266" s="19"/>
      <c r="E266" s="19"/>
      <c r="F266" s="19"/>
      <c r="G266" s="19"/>
    </row>
    <row r="267" spans="1:7" x14ac:dyDescent="0.2">
      <c r="A267" s="19"/>
      <c r="B267" s="19"/>
      <c r="C267" s="19"/>
      <c r="D267" s="19"/>
      <c r="E267" s="19"/>
      <c r="F267" s="19"/>
      <c r="G267" s="19"/>
    </row>
    <row r="268" spans="1:7" x14ac:dyDescent="0.2">
      <c r="A268" s="19"/>
      <c r="B268" s="19"/>
      <c r="C268" s="19"/>
      <c r="D268" s="19"/>
      <c r="E268" s="19"/>
      <c r="F268" s="19"/>
      <c r="G268" s="19"/>
    </row>
    <row r="269" spans="1:7" x14ac:dyDescent="0.2">
      <c r="A269" s="19"/>
      <c r="B269" s="19"/>
      <c r="C269" s="19"/>
      <c r="D269" s="19"/>
      <c r="E269" s="19"/>
      <c r="F269" s="19"/>
      <c r="G269" s="19"/>
    </row>
    <row r="270" spans="1:7" x14ac:dyDescent="0.2">
      <c r="A270" s="19"/>
      <c r="B270" s="19"/>
      <c r="C270" s="19"/>
      <c r="D270" s="19"/>
      <c r="E270" s="19"/>
      <c r="F270" s="19"/>
      <c r="G270" s="19"/>
    </row>
    <row r="271" spans="1:7" x14ac:dyDescent="0.2">
      <c r="A271" s="19"/>
      <c r="B271" s="19"/>
      <c r="C271" s="19"/>
      <c r="D271" s="19"/>
      <c r="E271" s="19"/>
      <c r="F271" s="19"/>
      <c r="G271" s="19"/>
    </row>
    <row r="272" spans="1:7" x14ac:dyDescent="0.2">
      <c r="A272" s="19"/>
      <c r="B272" s="19"/>
      <c r="C272" s="19"/>
      <c r="D272" s="19"/>
      <c r="E272" s="19"/>
      <c r="F272" s="19"/>
      <c r="G272" s="19"/>
    </row>
    <row r="273" spans="1:7" x14ac:dyDescent="0.2">
      <c r="A273" s="19"/>
      <c r="B273" s="19"/>
      <c r="C273" s="19"/>
      <c r="D273" s="19"/>
      <c r="E273" s="19"/>
      <c r="F273" s="19"/>
      <c r="G273" s="19"/>
    </row>
    <row r="274" spans="1:7" x14ac:dyDescent="0.2">
      <c r="A274" s="19"/>
      <c r="B274" s="19"/>
      <c r="C274" s="19"/>
      <c r="D274" s="19"/>
      <c r="E274" s="19"/>
      <c r="F274" s="19"/>
      <c r="G274" s="19"/>
    </row>
    <row r="275" spans="1:7" x14ac:dyDescent="0.2">
      <c r="A275" s="19"/>
      <c r="B275" s="19"/>
      <c r="C275" s="19"/>
      <c r="D275" s="19"/>
      <c r="E275" s="19"/>
      <c r="F275" s="19"/>
      <c r="G275" s="19"/>
    </row>
    <row r="276" spans="1:7" x14ac:dyDescent="0.2">
      <c r="A276" s="19"/>
      <c r="B276" s="19"/>
      <c r="C276" s="19"/>
      <c r="D276" s="19"/>
      <c r="E276" s="19"/>
      <c r="F276" s="19"/>
      <c r="G276" s="19"/>
    </row>
    <row r="277" spans="1:7" x14ac:dyDescent="0.2">
      <c r="A277" s="19"/>
      <c r="B277" s="19"/>
      <c r="C277" s="19"/>
      <c r="D277" s="19"/>
      <c r="E277" s="19"/>
      <c r="F277" s="19"/>
      <c r="G277" s="19"/>
    </row>
    <row r="278" spans="1:7" x14ac:dyDescent="0.2">
      <c r="A278" s="19"/>
      <c r="B278" s="19"/>
      <c r="C278" s="19"/>
      <c r="D278" s="19"/>
      <c r="E278" s="19"/>
      <c r="F278" s="19"/>
      <c r="G278" s="19"/>
    </row>
    <row r="279" spans="1:7" x14ac:dyDescent="0.2">
      <c r="A279" s="19"/>
      <c r="B279" s="19"/>
      <c r="C279" s="19"/>
      <c r="D279" s="19"/>
      <c r="E279" s="19"/>
      <c r="F279" s="19"/>
      <c r="G279" s="19"/>
    </row>
    <row r="280" spans="1:7" x14ac:dyDescent="0.2">
      <c r="A280" s="19"/>
      <c r="B280" s="19"/>
      <c r="C280" s="19"/>
      <c r="D280" s="19"/>
      <c r="E280" s="19"/>
      <c r="F280" s="19"/>
      <c r="G280" s="19"/>
    </row>
    <row r="281" spans="1:7" x14ac:dyDescent="0.2">
      <c r="A281" s="19"/>
      <c r="B281" s="19"/>
      <c r="C281" s="19"/>
      <c r="D281" s="19"/>
      <c r="E281" s="19"/>
      <c r="F281" s="19"/>
      <c r="G281" s="19"/>
    </row>
    <row r="282" spans="1:7" x14ac:dyDescent="0.2">
      <c r="A282" s="19"/>
      <c r="B282" s="19"/>
      <c r="C282" s="19"/>
      <c r="D282" s="19"/>
      <c r="E282" s="19"/>
      <c r="F282" s="19"/>
      <c r="G282" s="19"/>
    </row>
    <row r="283" spans="1:7" x14ac:dyDescent="0.2">
      <c r="A283" s="19"/>
      <c r="B283" s="19"/>
      <c r="C283" s="19"/>
      <c r="D283" s="19"/>
      <c r="E283" s="19"/>
      <c r="F283" s="19"/>
      <c r="G283" s="19"/>
    </row>
    <row r="284" spans="1:7" x14ac:dyDescent="0.2">
      <c r="A284" s="19"/>
      <c r="B284" s="19"/>
      <c r="C284" s="19"/>
      <c r="D284" s="19"/>
      <c r="E284" s="19"/>
      <c r="F284" s="19"/>
      <c r="G284" s="19"/>
    </row>
    <row r="285" spans="1:7" x14ac:dyDescent="0.2">
      <c r="A285" s="19"/>
      <c r="B285" s="19"/>
      <c r="C285" s="19"/>
      <c r="D285" s="19"/>
      <c r="E285" s="19"/>
      <c r="F285" s="19"/>
      <c r="G285" s="19"/>
    </row>
    <row r="286" spans="1:7" x14ac:dyDescent="0.2">
      <c r="A286" s="19"/>
      <c r="B286" s="19"/>
      <c r="C286" s="19"/>
      <c r="D286" s="19"/>
      <c r="E286" s="19"/>
      <c r="F286" s="19"/>
      <c r="G286" s="19"/>
    </row>
    <row r="287" spans="1:7" x14ac:dyDescent="0.2">
      <c r="A287" s="19"/>
      <c r="B287" s="19"/>
      <c r="C287" s="19"/>
      <c r="D287" s="19"/>
      <c r="E287" s="19"/>
      <c r="F287" s="19"/>
      <c r="G287" s="19"/>
    </row>
    <row r="288" spans="1:7" x14ac:dyDescent="0.2">
      <c r="A288" s="19"/>
      <c r="B288" s="19"/>
      <c r="C288" s="19"/>
      <c r="D288" s="19"/>
      <c r="E288" s="19"/>
      <c r="F288" s="19"/>
      <c r="G288" s="19"/>
    </row>
    <row r="289" spans="1:7" x14ac:dyDescent="0.2">
      <c r="A289" s="19"/>
      <c r="B289" s="19"/>
      <c r="C289" s="19"/>
      <c r="D289" s="19"/>
      <c r="E289" s="19"/>
      <c r="F289" s="19"/>
      <c r="G289" s="19"/>
    </row>
    <row r="290" spans="1:7" x14ac:dyDescent="0.2">
      <c r="A290" s="19"/>
      <c r="B290" s="19"/>
      <c r="C290" s="19"/>
      <c r="D290" s="19"/>
      <c r="E290" s="19"/>
      <c r="F290" s="19"/>
      <c r="G290" s="19"/>
    </row>
    <row r="291" spans="1:7" x14ac:dyDescent="0.2">
      <c r="A291" s="19"/>
      <c r="B291" s="19"/>
      <c r="C291" s="19"/>
      <c r="D291" s="19"/>
      <c r="E291" s="19"/>
      <c r="F291" s="19"/>
      <c r="G291" s="19"/>
    </row>
    <row r="292" spans="1:7" x14ac:dyDescent="0.2">
      <c r="A292" s="19"/>
      <c r="B292" s="19"/>
      <c r="C292" s="19"/>
      <c r="D292" s="19"/>
      <c r="E292" s="19"/>
      <c r="F292" s="19"/>
      <c r="G292" s="19"/>
    </row>
    <row r="293" spans="1:7" x14ac:dyDescent="0.2">
      <c r="A293" s="19"/>
      <c r="B293" s="19"/>
      <c r="C293" s="19"/>
      <c r="D293" s="19"/>
      <c r="E293" s="19"/>
      <c r="F293" s="19"/>
      <c r="G293" s="19"/>
    </row>
    <row r="294" spans="1:7" x14ac:dyDescent="0.2">
      <c r="A294" s="19"/>
      <c r="B294" s="19"/>
      <c r="C294" s="19"/>
      <c r="D294" s="19"/>
      <c r="E294" s="19"/>
      <c r="F294" s="19"/>
      <c r="G294" s="19"/>
    </row>
    <row r="295" spans="1:7" x14ac:dyDescent="0.2">
      <c r="A295" s="19"/>
      <c r="B295" s="19"/>
      <c r="C295" s="19"/>
      <c r="D295" s="19"/>
      <c r="E295" s="19"/>
      <c r="F295" s="19"/>
      <c r="G295" s="19"/>
    </row>
    <row r="296" spans="1:7" x14ac:dyDescent="0.2">
      <c r="A296" s="19"/>
      <c r="B296" s="19"/>
      <c r="C296" s="19"/>
      <c r="D296" s="19"/>
      <c r="E296" s="19"/>
      <c r="F296" s="19"/>
      <c r="G296" s="19"/>
    </row>
    <row r="297" spans="1:7" x14ac:dyDescent="0.2">
      <c r="A297" s="19"/>
      <c r="B297" s="19"/>
      <c r="C297" s="19"/>
      <c r="D297" s="19"/>
      <c r="E297" s="19"/>
      <c r="F297" s="19"/>
      <c r="G297" s="19"/>
    </row>
    <row r="298" spans="1:7" x14ac:dyDescent="0.2">
      <c r="A298" s="19"/>
      <c r="B298" s="19"/>
      <c r="C298" s="19"/>
      <c r="D298" s="19"/>
      <c r="E298" s="19"/>
      <c r="F298" s="19"/>
      <c r="G298" s="19"/>
    </row>
    <row r="299" spans="1:7" x14ac:dyDescent="0.2">
      <c r="A299" s="19"/>
      <c r="B299" s="19"/>
      <c r="C299" s="19"/>
      <c r="D299" s="19"/>
      <c r="E299" s="19"/>
      <c r="F299" s="19"/>
      <c r="G299" s="19"/>
    </row>
    <row r="300" spans="1:7" x14ac:dyDescent="0.2">
      <c r="A300" s="19"/>
      <c r="B300" s="19"/>
      <c r="C300" s="19"/>
      <c r="D300" s="19"/>
      <c r="E300" s="19"/>
      <c r="F300" s="19"/>
      <c r="G300" s="19"/>
    </row>
    <row r="301" spans="1:7" x14ac:dyDescent="0.2">
      <c r="A301" s="19"/>
      <c r="B301" s="19"/>
      <c r="C301" s="19"/>
      <c r="D301" s="19"/>
      <c r="E301" s="19"/>
      <c r="F301" s="19"/>
      <c r="G301" s="19"/>
    </row>
    <row r="302" spans="1:7" x14ac:dyDescent="0.2">
      <c r="A302" s="19"/>
      <c r="B302" s="19"/>
      <c r="C302" s="19"/>
      <c r="D302" s="19"/>
      <c r="E302" s="19"/>
      <c r="F302" s="19"/>
      <c r="G302" s="19"/>
    </row>
    <row r="303" spans="1:7" x14ac:dyDescent="0.2">
      <c r="A303" s="19"/>
      <c r="B303" s="19"/>
      <c r="C303" s="19"/>
      <c r="D303" s="19"/>
      <c r="E303" s="19"/>
      <c r="F303" s="19"/>
      <c r="G303" s="19"/>
    </row>
    <row r="304" spans="1:7" x14ac:dyDescent="0.2">
      <c r="A304" s="19"/>
      <c r="B304" s="19"/>
      <c r="C304" s="19"/>
      <c r="D304" s="19"/>
      <c r="E304" s="19"/>
      <c r="F304" s="19"/>
      <c r="G304" s="19"/>
    </row>
    <row r="305" spans="1:7" x14ac:dyDescent="0.2">
      <c r="A305" s="19"/>
      <c r="B305" s="19"/>
      <c r="C305" s="19"/>
      <c r="D305" s="19"/>
      <c r="E305" s="19"/>
      <c r="F305" s="19"/>
      <c r="G305" s="19"/>
    </row>
    <row r="306" spans="1:7" x14ac:dyDescent="0.2">
      <c r="A306" s="19"/>
      <c r="B306" s="19"/>
      <c r="C306" s="19"/>
      <c r="D306" s="19"/>
      <c r="E306" s="19"/>
      <c r="F306" s="19"/>
      <c r="G306" s="19"/>
    </row>
    <row r="307" spans="1:7" x14ac:dyDescent="0.2">
      <c r="A307" s="19"/>
      <c r="B307" s="19"/>
      <c r="C307" s="19"/>
      <c r="D307" s="19"/>
      <c r="E307" s="19"/>
      <c r="F307" s="19"/>
      <c r="G307" s="19"/>
    </row>
  </sheetData>
  <mergeCells count="7">
    <mergeCell ref="C40:F40"/>
    <mergeCell ref="A1:G1"/>
    <mergeCell ref="A43:B43"/>
    <mergeCell ref="A3:G3"/>
    <mergeCell ref="A42:B42"/>
    <mergeCell ref="C38:F38"/>
    <mergeCell ref="B7:G7"/>
  </mergeCells>
  <pageMargins left="0" right="0" top="0.74803149606299213" bottom="0.74803149606299213" header="0.31496062992125978" footer="0.31496062992125978"/>
  <pageSetup paperSize="9"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346"/>
  <sheetViews>
    <sheetView showZeros="0" view="pageBreakPreview" topLeftCell="A43" zoomScaleNormal="100" zoomScaleSheetLayoutView="100" workbookViewId="0">
      <selection activeCell="D70" sqref="D70:D71"/>
    </sheetView>
  </sheetViews>
  <sheetFormatPr defaultColWidth="19.42578125" defaultRowHeight="12.75" x14ac:dyDescent="0.2"/>
  <cols>
    <col min="1" max="1" width="12.7109375" style="18" customWidth="1"/>
    <col min="2" max="2" width="28.42578125" style="18" customWidth="1"/>
    <col min="3" max="3" width="19.42578125" style="18" customWidth="1"/>
    <col min="4" max="4" width="7.42578125" style="18" customWidth="1"/>
    <col min="5" max="5" width="11" style="18" customWidth="1"/>
    <col min="6" max="6" width="10.42578125" style="18" customWidth="1"/>
    <col min="7" max="7" width="14.5703125" style="18" customWidth="1"/>
    <col min="8" max="8" width="19.42578125" style="18" customWidth="1"/>
    <col min="9" max="16384" width="19.42578125" style="18"/>
  </cols>
  <sheetData>
    <row r="1" spans="1:7" ht="15" customHeight="1" x14ac:dyDescent="0.2">
      <c r="A1" s="116" t="s">
        <v>132</v>
      </c>
      <c r="B1" s="117"/>
      <c r="C1" s="117"/>
      <c r="D1" s="117"/>
      <c r="E1" s="117"/>
      <c r="F1" s="117"/>
      <c r="G1" s="117"/>
    </row>
    <row r="2" spans="1:7" x14ac:dyDescent="0.2">
      <c r="A2" s="17"/>
      <c r="B2" s="19"/>
      <c r="C2" s="19"/>
      <c r="D2" s="19"/>
      <c r="E2" s="19"/>
      <c r="F2" s="19"/>
      <c r="G2" s="19"/>
    </row>
    <row r="3" spans="1:7" x14ac:dyDescent="0.2">
      <c r="A3" s="118" t="s">
        <v>394</v>
      </c>
      <c r="B3" s="117"/>
      <c r="C3" s="117"/>
      <c r="D3" s="117"/>
      <c r="E3" s="117"/>
      <c r="F3" s="117"/>
      <c r="G3" s="117"/>
    </row>
    <row r="4" spans="1:7" ht="24.95" customHeight="1" x14ac:dyDescent="0.2">
      <c r="A4" s="19"/>
      <c r="B4" s="123" t="s">
        <v>2</v>
      </c>
      <c r="C4" s="117"/>
      <c r="D4" s="117"/>
      <c r="E4" s="117"/>
      <c r="F4" s="117"/>
      <c r="G4" s="117"/>
    </row>
    <row r="5" spans="1:7" x14ac:dyDescent="0.2">
      <c r="A5" s="1" t="s">
        <v>395</v>
      </c>
      <c r="B5" s="1" t="s">
        <v>396</v>
      </c>
      <c r="C5" s="19"/>
      <c r="D5" s="19"/>
      <c r="E5" s="19"/>
      <c r="F5" s="19"/>
      <c r="G5" s="19"/>
    </row>
    <row r="6" spans="1:7" x14ac:dyDescent="0.2">
      <c r="A6" s="19"/>
      <c r="B6" s="19"/>
      <c r="C6" s="19"/>
      <c r="D6" s="19"/>
      <c r="E6" s="19"/>
      <c r="F6" s="19"/>
      <c r="G6" s="19"/>
    </row>
    <row r="7" spans="1:7" x14ac:dyDescent="0.2">
      <c r="A7" s="1" t="s">
        <v>397</v>
      </c>
      <c r="B7" s="1" t="s">
        <v>398</v>
      </c>
      <c r="C7" s="19"/>
      <c r="D7" s="19"/>
      <c r="E7" s="19"/>
      <c r="F7" s="19"/>
      <c r="G7" s="19"/>
    </row>
    <row r="8" spans="1:7" ht="95.1" customHeight="1" x14ac:dyDescent="0.2">
      <c r="A8" s="19"/>
      <c r="B8" s="123" t="s">
        <v>399</v>
      </c>
      <c r="C8" s="117"/>
      <c r="D8" s="117"/>
      <c r="E8" s="117"/>
      <c r="F8" s="117"/>
      <c r="G8" s="117"/>
    </row>
    <row r="9" spans="1:7" ht="28.15" customHeight="1" x14ac:dyDescent="0.2">
      <c r="A9" s="19"/>
      <c r="B9" s="9"/>
      <c r="C9" s="9"/>
      <c r="D9" s="9"/>
      <c r="E9" s="9"/>
      <c r="F9" s="9"/>
      <c r="G9" s="9"/>
    </row>
    <row r="10" spans="1:7" ht="24.95" customHeight="1" x14ac:dyDescent="0.2">
      <c r="A10" s="19"/>
      <c r="B10" s="19" t="s">
        <v>6</v>
      </c>
      <c r="C10" s="19" t="s">
        <v>6</v>
      </c>
      <c r="D10" s="2" t="s">
        <v>7</v>
      </c>
      <c r="E10" s="2" t="s">
        <v>8</v>
      </c>
      <c r="F10" s="2" t="s">
        <v>9</v>
      </c>
      <c r="G10" s="2" t="s">
        <v>10</v>
      </c>
    </row>
    <row r="11" spans="1:7" ht="18" customHeight="1" x14ac:dyDescent="0.2">
      <c r="A11" s="19">
        <v>310111805</v>
      </c>
      <c r="B11" s="27" t="s">
        <v>192</v>
      </c>
      <c r="C11" s="27" t="s">
        <v>20</v>
      </c>
      <c r="D11" s="27">
        <v>220</v>
      </c>
      <c r="E11" s="28"/>
      <c r="F11" s="29">
        <v>0</v>
      </c>
      <c r="G11" s="30">
        <f t="shared" ref="G11:G19" si="0">(D11*E11)-(D11*E11*F11/100)</f>
        <v>0</v>
      </c>
    </row>
    <row r="12" spans="1:7" ht="18" customHeight="1" x14ac:dyDescent="0.2">
      <c r="A12" s="19"/>
      <c r="B12" s="27" t="s">
        <v>199</v>
      </c>
      <c r="C12" s="27" t="s">
        <v>20</v>
      </c>
      <c r="D12" s="27">
        <v>15</v>
      </c>
      <c r="E12" s="28"/>
      <c r="F12" s="29">
        <v>0</v>
      </c>
      <c r="G12" s="30">
        <f t="shared" si="0"/>
        <v>0</v>
      </c>
    </row>
    <row r="13" spans="1:7" ht="18" customHeight="1" x14ac:dyDescent="0.2">
      <c r="A13" s="19">
        <v>310111801</v>
      </c>
      <c r="B13" s="27" t="s">
        <v>193</v>
      </c>
      <c r="C13" s="27" t="s">
        <v>20</v>
      </c>
      <c r="D13" s="27">
        <v>650</v>
      </c>
      <c r="E13" s="28"/>
      <c r="F13" s="29">
        <v>0</v>
      </c>
      <c r="G13" s="30">
        <f t="shared" si="0"/>
        <v>0</v>
      </c>
    </row>
    <row r="14" spans="1:7" ht="18" customHeight="1" x14ac:dyDescent="0.2">
      <c r="A14" s="19">
        <v>310111802</v>
      </c>
      <c r="B14" s="27" t="s">
        <v>194</v>
      </c>
      <c r="C14" s="27" t="s">
        <v>20</v>
      </c>
      <c r="D14" s="27">
        <v>350</v>
      </c>
      <c r="E14" s="28"/>
      <c r="F14" s="29">
        <v>0</v>
      </c>
      <c r="G14" s="30">
        <f t="shared" si="0"/>
        <v>0</v>
      </c>
    </row>
    <row r="15" spans="1:7" ht="18" customHeight="1" x14ac:dyDescent="0.2">
      <c r="A15" s="19">
        <v>310111810</v>
      </c>
      <c r="B15" s="27" t="s">
        <v>200</v>
      </c>
      <c r="C15" s="27" t="s">
        <v>20</v>
      </c>
      <c r="D15" s="27">
        <v>25</v>
      </c>
      <c r="E15" s="28"/>
      <c r="F15" s="29">
        <v>0</v>
      </c>
      <c r="G15" s="30">
        <f t="shared" si="0"/>
        <v>0</v>
      </c>
    </row>
    <row r="16" spans="1:7" ht="18" customHeight="1" x14ac:dyDescent="0.2">
      <c r="A16" s="19">
        <v>310111811</v>
      </c>
      <c r="B16" s="27" t="s">
        <v>195</v>
      </c>
      <c r="C16" s="27" t="s">
        <v>20</v>
      </c>
      <c r="D16" s="27">
        <v>50</v>
      </c>
      <c r="E16" s="28"/>
      <c r="F16" s="29">
        <v>0</v>
      </c>
      <c r="G16" s="30">
        <f t="shared" si="0"/>
        <v>0</v>
      </c>
    </row>
    <row r="17" spans="1:7" ht="18" customHeight="1" x14ac:dyDescent="0.2">
      <c r="A17" s="19">
        <v>310111807</v>
      </c>
      <c r="B17" s="27" t="s">
        <v>196</v>
      </c>
      <c r="C17" s="27" t="s">
        <v>20</v>
      </c>
      <c r="D17" s="27">
        <v>20</v>
      </c>
      <c r="E17" s="28"/>
      <c r="F17" s="29">
        <v>0</v>
      </c>
      <c r="G17" s="30">
        <f t="shared" si="0"/>
        <v>0</v>
      </c>
    </row>
    <row r="18" spans="1:7" ht="18" customHeight="1" x14ac:dyDescent="0.2">
      <c r="A18" s="19">
        <v>310111814</v>
      </c>
      <c r="B18" s="27" t="s">
        <v>201</v>
      </c>
      <c r="C18" s="27" t="s">
        <v>20</v>
      </c>
      <c r="D18" s="27">
        <v>2</v>
      </c>
      <c r="E18" s="28"/>
      <c r="F18" s="29">
        <v>0</v>
      </c>
      <c r="G18" s="30">
        <f t="shared" si="0"/>
        <v>0</v>
      </c>
    </row>
    <row r="19" spans="1:7" ht="18" customHeight="1" x14ac:dyDescent="0.2">
      <c r="A19" s="19"/>
      <c r="B19" s="27" t="s">
        <v>202</v>
      </c>
      <c r="C19" s="27" t="s">
        <v>20</v>
      </c>
      <c r="D19" s="27">
        <v>2</v>
      </c>
      <c r="E19" s="28"/>
      <c r="F19" s="29">
        <v>0</v>
      </c>
      <c r="G19" s="30">
        <f t="shared" si="0"/>
        <v>0</v>
      </c>
    </row>
    <row r="20" spans="1:7" x14ac:dyDescent="0.2">
      <c r="A20" s="19"/>
      <c r="B20" s="19"/>
      <c r="C20" s="19"/>
      <c r="D20" s="19"/>
      <c r="E20" s="19"/>
      <c r="F20" s="19"/>
      <c r="G20" s="19"/>
    </row>
    <row r="21" spans="1:7" x14ac:dyDescent="0.2">
      <c r="A21" s="1" t="s">
        <v>400</v>
      </c>
      <c r="B21" s="1" t="s">
        <v>401</v>
      </c>
      <c r="C21" s="19"/>
      <c r="D21" s="19"/>
      <c r="E21" s="19"/>
      <c r="F21" s="19"/>
      <c r="G21" s="19"/>
    </row>
    <row r="22" spans="1:7" x14ac:dyDescent="0.2">
      <c r="A22" s="19"/>
      <c r="B22" s="19"/>
      <c r="C22" s="19"/>
      <c r="D22" s="19"/>
      <c r="E22" s="19"/>
      <c r="F22" s="19"/>
      <c r="G22" s="19"/>
    </row>
    <row r="23" spans="1:7" ht="24.95" customHeight="1" x14ac:dyDescent="0.2">
      <c r="A23" s="19"/>
      <c r="B23" s="19" t="s">
        <v>6</v>
      </c>
      <c r="C23" s="19" t="s">
        <v>6</v>
      </c>
      <c r="D23" s="2" t="s">
        <v>7</v>
      </c>
      <c r="E23" s="2" t="s">
        <v>8</v>
      </c>
      <c r="F23" s="2" t="s">
        <v>9</v>
      </c>
      <c r="G23" s="2" t="s">
        <v>10</v>
      </c>
    </row>
    <row r="24" spans="1:7" ht="18" customHeight="1" x14ac:dyDescent="0.2">
      <c r="A24" s="19">
        <v>310101700</v>
      </c>
      <c r="B24" s="27" t="s">
        <v>192</v>
      </c>
      <c r="C24" s="27" t="s">
        <v>20</v>
      </c>
      <c r="D24" s="27">
        <v>15</v>
      </c>
      <c r="E24" s="28"/>
      <c r="F24" s="29">
        <v>0</v>
      </c>
      <c r="G24" s="30">
        <f t="shared" ref="G24:G29" si="1">(D24*E24)-(D24*E24*F24/100)</f>
        <v>0</v>
      </c>
    </row>
    <row r="25" spans="1:7" ht="18" customHeight="1" x14ac:dyDescent="0.2">
      <c r="A25" s="19">
        <v>310101702</v>
      </c>
      <c r="B25" s="27" t="s">
        <v>193</v>
      </c>
      <c r="C25" s="27" t="s">
        <v>20</v>
      </c>
      <c r="D25" s="27">
        <v>30</v>
      </c>
      <c r="E25" s="28"/>
      <c r="F25" s="29">
        <v>0</v>
      </c>
      <c r="G25" s="30">
        <f t="shared" si="1"/>
        <v>0</v>
      </c>
    </row>
    <row r="26" spans="1:7" ht="18" customHeight="1" x14ac:dyDescent="0.2">
      <c r="A26" s="19">
        <v>310101703</v>
      </c>
      <c r="B26" s="27" t="s">
        <v>194</v>
      </c>
      <c r="C26" s="27" t="s">
        <v>20</v>
      </c>
      <c r="D26" s="27">
        <v>50</v>
      </c>
      <c r="E26" s="28"/>
      <c r="F26" s="29">
        <v>0</v>
      </c>
      <c r="G26" s="30">
        <f t="shared" si="1"/>
        <v>0</v>
      </c>
    </row>
    <row r="27" spans="1:7" ht="18" customHeight="1" x14ac:dyDescent="0.2">
      <c r="A27" s="19"/>
      <c r="B27" s="27" t="s">
        <v>200</v>
      </c>
      <c r="C27" s="27" t="s">
        <v>20</v>
      </c>
      <c r="D27" s="27">
        <v>5</v>
      </c>
      <c r="E27" s="28"/>
      <c r="F27" s="29">
        <v>0</v>
      </c>
      <c r="G27" s="30">
        <f t="shared" si="1"/>
        <v>0</v>
      </c>
    </row>
    <row r="28" spans="1:7" ht="18" customHeight="1" x14ac:dyDescent="0.2">
      <c r="A28" s="19"/>
      <c r="B28" s="27" t="s">
        <v>195</v>
      </c>
      <c r="C28" s="27" t="s">
        <v>20</v>
      </c>
      <c r="D28" s="27">
        <v>10</v>
      </c>
      <c r="E28" s="28"/>
      <c r="F28" s="29">
        <v>0</v>
      </c>
      <c r="G28" s="30">
        <f t="shared" si="1"/>
        <v>0</v>
      </c>
    </row>
    <row r="29" spans="1:7" ht="18" customHeight="1" x14ac:dyDescent="0.2">
      <c r="A29" s="19">
        <v>31010170</v>
      </c>
      <c r="B29" s="27" t="s">
        <v>196</v>
      </c>
      <c r="C29" s="27" t="s">
        <v>20</v>
      </c>
      <c r="D29" s="27">
        <v>5</v>
      </c>
      <c r="E29" s="28"/>
      <c r="F29" s="29">
        <v>0</v>
      </c>
      <c r="G29" s="30">
        <f t="shared" si="1"/>
        <v>0</v>
      </c>
    </row>
    <row r="30" spans="1:7" x14ac:dyDescent="0.2">
      <c r="A30" s="19"/>
      <c r="B30" s="19"/>
      <c r="C30" s="19"/>
      <c r="D30" s="19"/>
      <c r="E30" s="19"/>
      <c r="F30" s="19"/>
      <c r="G30" s="19"/>
    </row>
    <row r="31" spans="1:7" x14ac:dyDescent="0.2">
      <c r="A31" s="1" t="s">
        <v>402</v>
      </c>
      <c r="B31" s="1" t="s">
        <v>403</v>
      </c>
      <c r="C31" s="19"/>
      <c r="D31" s="19"/>
      <c r="E31" s="19"/>
      <c r="F31" s="19"/>
      <c r="G31" s="19"/>
    </row>
    <row r="32" spans="1:7" ht="71.45" customHeight="1" x14ac:dyDescent="0.2">
      <c r="A32" s="19"/>
      <c r="B32" s="123" t="s">
        <v>404</v>
      </c>
      <c r="C32" s="117"/>
      <c r="D32" s="117"/>
      <c r="E32" s="117"/>
      <c r="F32" s="117"/>
      <c r="G32" s="117"/>
    </row>
    <row r="33" spans="1:7" ht="24.95" customHeight="1" x14ac:dyDescent="0.2">
      <c r="A33" s="19"/>
      <c r="B33" s="19" t="s">
        <v>6</v>
      </c>
      <c r="C33" s="19" t="s">
        <v>6</v>
      </c>
      <c r="D33" s="2" t="s">
        <v>7</v>
      </c>
      <c r="E33" s="2" t="s">
        <v>8</v>
      </c>
      <c r="F33" s="2" t="s">
        <v>9</v>
      </c>
      <c r="G33" s="2" t="s">
        <v>10</v>
      </c>
    </row>
    <row r="34" spans="1:7" ht="18" customHeight="1" x14ac:dyDescent="0.2">
      <c r="A34" s="19">
        <v>310100544</v>
      </c>
      <c r="B34" s="27" t="s">
        <v>405</v>
      </c>
      <c r="C34" s="27" t="s">
        <v>20</v>
      </c>
      <c r="D34" s="27">
        <v>700</v>
      </c>
      <c r="E34" s="28"/>
      <c r="F34" s="29">
        <v>0</v>
      </c>
      <c r="G34" s="30">
        <f>(D34*E34)-(D34*E34*F34/100)</f>
        <v>0</v>
      </c>
    </row>
    <row r="35" spans="1:7" ht="18" customHeight="1" x14ac:dyDescent="0.2">
      <c r="A35" s="19">
        <v>310100545</v>
      </c>
      <c r="B35" s="27" t="s">
        <v>406</v>
      </c>
      <c r="C35" s="27" t="s">
        <v>20</v>
      </c>
      <c r="D35" s="27">
        <v>5</v>
      </c>
      <c r="E35" s="28"/>
      <c r="F35" s="29">
        <v>0</v>
      </c>
      <c r="G35" s="30">
        <f>(D35*E35)-(D35*E35*F35/100)</f>
        <v>0</v>
      </c>
    </row>
    <row r="36" spans="1:7" ht="18" customHeight="1" x14ac:dyDescent="0.2">
      <c r="A36" s="19">
        <v>310100546</v>
      </c>
      <c r="B36" s="27" t="s">
        <v>407</v>
      </c>
      <c r="C36" s="27" t="s">
        <v>20</v>
      </c>
      <c r="D36" s="27">
        <v>100</v>
      </c>
      <c r="E36" s="28"/>
      <c r="F36" s="29">
        <v>0</v>
      </c>
      <c r="G36" s="30">
        <f>(D36*E36)-(D36*E36*F36/100)</f>
        <v>0</v>
      </c>
    </row>
    <row r="37" spans="1:7" ht="18" customHeight="1" x14ac:dyDescent="0.2">
      <c r="A37" s="19">
        <v>310100547</v>
      </c>
      <c r="B37" s="27" t="s">
        <v>408</v>
      </c>
      <c r="C37" s="27" t="s">
        <v>20</v>
      </c>
      <c r="D37" s="27">
        <v>5</v>
      </c>
      <c r="E37" s="28"/>
      <c r="F37" s="29">
        <v>0</v>
      </c>
      <c r="G37" s="30">
        <f>(D37*E37)-(D37*E37*F37/100)</f>
        <v>0</v>
      </c>
    </row>
    <row r="38" spans="1:7" ht="18" customHeight="1" x14ac:dyDescent="0.2">
      <c r="A38" s="19"/>
      <c r="B38" s="19"/>
      <c r="C38" s="19"/>
      <c r="D38" s="19"/>
      <c r="E38" s="32"/>
      <c r="F38" s="33"/>
      <c r="G38" s="34"/>
    </row>
    <row r="39" spans="1:7" x14ac:dyDescent="0.2">
      <c r="A39" s="1" t="s">
        <v>409</v>
      </c>
      <c r="B39" s="1" t="s">
        <v>410</v>
      </c>
      <c r="C39" s="19"/>
      <c r="D39" s="19"/>
      <c r="E39" s="19"/>
      <c r="F39" s="19"/>
      <c r="G39" s="19"/>
    </row>
    <row r="40" spans="1:7" ht="8.1" customHeight="1" x14ac:dyDescent="0.2">
      <c r="A40" s="19"/>
      <c r="B40" s="19"/>
      <c r="C40" s="19"/>
      <c r="D40" s="19"/>
      <c r="E40" s="19"/>
      <c r="F40" s="19"/>
      <c r="G40" s="19"/>
    </row>
    <row r="41" spans="1:7" x14ac:dyDescent="0.2">
      <c r="A41" s="1" t="s">
        <v>411</v>
      </c>
      <c r="B41" s="1" t="s">
        <v>412</v>
      </c>
      <c r="C41" s="19"/>
      <c r="D41" s="19"/>
      <c r="E41" s="19"/>
      <c r="F41" s="19"/>
      <c r="G41" s="19"/>
    </row>
    <row r="42" spans="1:7" ht="104.25" customHeight="1" x14ac:dyDescent="0.2">
      <c r="A42" s="19"/>
      <c r="B42" s="123" t="s">
        <v>1077</v>
      </c>
      <c r="C42" s="117"/>
      <c r="D42" s="117"/>
      <c r="E42" s="117"/>
      <c r="F42" s="117"/>
      <c r="G42" s="117"/>
    </row>
    <row r="43" spans="1:7" ht="24.95" customHeight="1" x14ac:dyDescent="0.2">
      <c r="A43" s="19"/>
      <c r="B43" s="19" t="s">
        <v>6</v>
      </c>
      <c r="C43" s="19" t="s">
        <v>6</v>
      </c>
      <c r="D43" s="2" t="s">
        <v>7</v>
      </c>
      <c r="E43" s="2" t="s">
        <v>8</v>
      </c>
      <c r="F43" s="2" t="s">
        <v>9</v>
      </c>
      <c r="G43" s="2" t="s">
        <v>10</v>
      </c>
    </row>
    <row r="44" spans="1:7" ht="15.95" customHeight="1" x14ac:dyDescent="0.2">
      <c r="A44" s="19">
        <v>310111990</v>
      </c>
      <c r="B44" s="27" t="s">
        <v>413</v>
      </c>
      <c r="C44" s="27" t="s">
        <v>20</v>
      </c>
      <c r="D44" s="27">
        <v>50</v>
      </c>
      <c r="E44" s="28"/>
      <c r="F44" s="29">
        <v>0</v>
      </c>
      <c r="G44" s="30">
        <f t="shared" ref="G44:G56" si="2">(D44*E44)-(D44*E44*F44/100)</f>
        <v>0</v>
      </c>
    </row>
    <row r="45" spans="1:7" ht="15.95" customHeight="1" x14ac:dyDescent="0.2">
      <c r="A45" s="19"/>
      <c r="B45" s="27" t="s">
        <v>414</v>
      </c>
      <c r="C45" s="27" t="s">
        <v>20</v>
      </c>
      <c r="D45" s="27">
        <v>30</v>
      </c>
      <c r="E45" s="28"/>
      <c r="F45" s="29">
        <v>0</v>
      </c>
      <c r="G45" s="30">
        <f t="shared" si="2"/>
        <v>0</v>
      </c>
    </row>
    <row r="46" spans="1:7" ht="15.95" customHeight="1" x14ac:dyDescent="0.2">
      <c r="A46" s="19">
        <v>310111966</v>
      </c>
      <c r="B46" s="27" t="s">
        <v>415</v>
      </c>
      <c r="C46" s="27" t="s">
        <v>20</v>
      </c>
      <c r="D46" s="27">
        <v>100</v>
      </c>
      <c r="E46" s="28"/>
      <c r="F46" s="29">
        <v>0</v>
      </c>
      <c r="G46" s="30">
        <f t="shared" si="2"/>
        <v>0</v>
      </c>
    </row>
    <row r="47" spans="1:7" ht="15.95" customHeight="1" x14ac:dyDescent="0.2">
      <c r="A47" s="19">
        <v>310111967</v>
      </c>
      <c r="B47" s="27" t="s">
        <v>416</v>
      </c>
      <c r="C47" s="27" t="s">
        <v>20</v>
      </c>
      <c r="D47" s="27">
        <v>80</v>
      </c>
      <c r="E47" s="28"/>
      <c r="F47" s="29">
        <v>0</v>
      </c>
      <c r="G47" s="30">
        <f t="shared" si="2"/>
        <v>0</v>
      </c>
    </row>
    <row r="48" spans="1:7" ht="15.95" customHeight="1" x14ac:dyDescent="0.2">
      <c r="A48" s="19"/>
      <c r="B48" s="27" t="s">
        <v>417</v>
      </c>
      <c r="C48" s="27" t="s">
        <v>20</v>
      </c>
      <c r="D48" s="27">
        <v>1</v>
      </c>
      <c r="E48" s="28"/>
      <c r="F48" s="29">
        <v>0</v>
      </c>
      <c r="G48" s="30">
        <f t="shared" si="2"/>
        <v>0</v>
      </c>
    </row>
    <row r="49" spans="1:7" ht="15.95" customHeight="1" x14ac:dyDescent="0.2">
      <c r="A49" s="19">
        <v>310111967</v>
      </c>
      <c r="B49" s="27" t="s">
        <v>418</v>
      </c>
      <c r="C49" s="27" t="s">
        <v>20</v>
      </c>
      <c r="D49" s="27">
        <v>25</v>
      </c>
      <c r="E49" s="28"/>
      <c r="F49" s="29">
        <v>0</v>
      </c>
      <c r="G49" s="30">
        <f t="shared" si="2"/>
        <v>0</v>
      </c>
    </row>
    <row r="50" spans="1:7" ht="15.95" customHeight="1" x14ac:dyDescent="0.2">
      <c r="A50" s="19">
        <v>310111070</v>
      </c>
      <c r="B50" s="27" t="s">
        <v>419</v>
      </c>
      <c r="C50" s="27" t="s">
        <v>20</v>
      </c>
      <c r="D50" s="27">
        <v>2</v>
      </c>
      <c r="E50" s="28"/>
      <c r="F50" s="29">
        <v>0</v>
      </c>
      <c r="G50" s="30">
        <f t="shared" si="2"/>
        <v>0</v>
      </c>
    </row>
    <row r="51" spans="1:7" ht="15.95" customHeight="1" x14ac:dyDescent="0.2">
      <c r="A51" s="19">
        <v>310111965</v>
      </c>
      <c r="B51" s="27" t="s">
        <v>420</v>
      </c>
      <c r="C51" s="27" t="s">
        <v>20</v>
      </c>
      <c r="D51" s="27">
        <v>170</v>
      </c>
      <c r="E51" s="28"/>
      <c r="F51" s="29">
        <v>0</v>
      </c>
      <c r="G51" s="30">
        <f t="shared" si="2"/>
        <v>0</v>
      </c>
    </row>
    <row r="52" spans="1:7" ht="15.95" customHeight="1" x14ac:dyDescent="0.2">
      <c r="A52" s="19">
        <v>310111971</v>
      </c>
      <c r="B52" s="27" t="s">
        <v>421</v>
      </c>
      <c r="C52" s="27" t="s">
        <v>20</v>
      </c>
      <c r="D52" s="27">
        <v>500</v>
      </c>
      <c r="E52" s="28"/>
      <c r="F52" s="29">
        <v>0</v>
      </c>
      <c r="G52" s="30">
        <f t="shared" si="2"/>
        <v>0</v>
      </c>
    </row>
    <row r="53" spans="1:7" ht="15.95" customHeight="1" x14ac:dyDescent="0.2">
      <c r="A53" s="19">
        <v>310111972</v>
      </c>
      <c r="B53" s="27" t="s">
        <v>422</v>
      </c>
      <c r="C53" s="27" t="s">
        <v>20</v>
      </c>
      <c r="D53" s="27">
        <v>300</v>
      </c>
      <c r="E53" s="28"/>
      <c r="F53" s="29">
        <v>0</v>
      </c>
      <c r="G53" s="30">
        <f t="shared" si="2"/>
        <v>0</v>
      </c>
    </row>
    <row r="54" spans="1:7" ht="15.95" customHeight="1" x14ac:dyDescent="0.2">
      <c r="A54" s="19">
        <v>310111907</v>
      </c>
      <c r="B54" s="27" t="s">
        <v>423</v>
      </c>
      <c r="C54" s="27" t="s">
        <v>20</v>
      </c>
      <c r="D54" s="27">
        <v>2</v>
      </c>
      <c r="E54" s="28"/>
      <c r="F54" s="29">
        <v>0</v>
      </c>
      <c r="G54" s="30">
        <f t="shared" si="2"/>
        <v>0</v>
      </c>
    </row>
    <row r="55" spans="1:7" ht="15.95" customHeight="1" x14ac:dyDescent="0.2">
      <c r="A55" s="19">
        <v>310111972</v>
      </c>
      <c r="B55" s="27" t="s">
        <v>424</v>
      </c>
      <c r="C55" s="27" t="s">
        <v>20</v>
      </c>
      <c r="D55" s="27">
        <v>5</v>
      </c>
      <c r="E55" s="28"/>
      <c r="F55" s="29">
        <v>0</v>
      </c>
      <c r="G55" s="30">
        <f t="shared" si="2"/>
        <v>0</v>
      </c>
    </row>
    <row r="56" spans="1:7" ht="15.95" customHeight="1" x14ac:dyDescent="0.2">
      <c r="A56" s="19">
        <v>310111956</v>
      </c>
      <c r="B56" s="27" t="s">
        <v>425</v>
      </c>
      <c r="C56" s="27" t="s">
        <v>20</v>
      </c>
      <c r="D56" s="27">
        <v>15</v>
      </c>
      <c r="E56" s="28"/>
      <c r="F56" s="29">
        <v>0</v>
      </c>
      <c r="G56" s="30">
        <f t="shared" si="2"/>
        <v>0</v>
      </c>
    </row>
    <row r="57" spans="1:7" ht="8.1" customHeight="1" x14ac:dyDescent="0.2">
      <c r="A57" s="19"/>
      <c r="B57" s="19"/>
      <c r="C57" s="19"/>
      <c r="D57" s="19"/>
      <c r="E57" s="19"/>
      <c r="F57" s="19"/>
      <c r="G57" s="19"/>
    </row>
    <row r="58" spans="1:7" x14ac:dyDescent="0.2">
      <c r="A58" s="1" t="s">
        <v>426</v>
      </c>
      <c r="B58" s="1" t="s">
        <v>427</v>
      </c>
      <c r="C58" s="19"/>
      <c r="D58" s="19"/>
      <c r="E58" s="19"/>
      <c r="F58" s="19"/>
      <c r="G58" s="19"/>
    </row>
    <row r="59" spans="1:7" ht="78.400000000000006" customHeight="1" x14ac:dyDescent="0.2">
      <c r="A59" s="19"/>
      <c r="B59" s="123" t="s">
        <v>428</v>
      </c>
      <c r="C59" s="117"/>
      <c r="D59" s="117"/>
      <c r="E59" s="117"/>
      <c r="F59" s="117"/>
      <c r="G59" s="117"/>
    </row>
    <row r="60" spans="1:7" ht="24.95" customHeight="1" x14ac:dyDescent="0.2">
      <c r="A60" s="19"/>
      <c r="B60" s="19" t="s">
        <v>6</v>
      </c>
      <c r="C60" s="19" t="s">
        <v>6</v>
      </c>
      <c r="D60" s="2" t="s">
        <v>7</v>
      </c>
      <c r="E60" s="2" t="s">
        <v>8</v>
      </c>
      <c r="F60" s="2" t="s">
        <v>9</v>
      </c>
      <c r="G60" s="2" t="s">
        <v>10</v>
      </c>
    </row>
    <row r="61" spans="1:7" ht="15.95" customHeight="1" x14ac:dyDescent="0.2">
      <c r="A61" s="19"/>
      <c r="B61" s="27" t="s">
        <v>429</v>
      </c>
      <c r="C61" s="27" t="s">
        <v>20</v>
      </c>
      <c r="D61" s="27">
        <v>130</v>
      </c>
      <c r="E61" s="28"/>
      <c r="F61" s="29">
        <v>0</v>
      </c>
      <c r="G61" s="30">
        <f>(D61*E61)-(D61*E61*F61/100)</f>
        <v>0</v>
      </c>
    </row>
    <row r="62" spans="1:7" ht="15.95" customHeight="1" x14ac:dyDescent="0.2">
      <c r="A62" s="19">
        <v>310111963</v>
      </c>
      <c r="B62" s="27" t="s">
        <v>430</v>
      </c>
      <c r="C62" s="27" t="s">
        <v>20</v>
      </c>
      <c r="D62" s="27">
        <v>750</v>
      </c>
      <c r="E62" s="28"/>
      <c r="F62" s="29">
        <v>0</v>
      </c>
      <c r="G62" s="30">
        <f>(D62*E62)-(D62*E62*F62/100)</f>
        <v>0</v>
      </c>
    </row>
    <row r="63" spans="1:7" ht="15.95" customHeight="1" x14ac:dyDescent="0.2">
      <c r="A63" s="19">
        <v>310111970</v>
      </c>
      <c r="B63" s="27" t="s">
        <v>431</v>
      </c>
      <c r="C63" s="27" t="s">
        <v>20</v>
      </c>
      <c r="D63" s="27">
        <v>200</v>
      </c>
      <c r="E63" s="28"/>
      <c r="F63" s="29">
        <v>0</v>
      </c>
      <c r="G63" s="30">
        <f>(D63*E63)-(D63*E63*F63/100)</f>
        <v>0</v>
      </c>
    </row>
    <row r="64" spans="1:7" ht="8.1" customHeight="1" x14ac:dyDescent="0.2">
      <c r="A64" s="19"/>
      <c r="B64" s="19"/>
      <c r="C64" s="19"/>
      <c r="D64" s="19"/>
      <c r="E64" s="19"/>
      <c r="F64" s="19"/>
      <c r="G64" s="19"/>
    </row>
    <row r="65" spans="1:7" x14ac:dyDescent="0.2">
      <c r="A65" s="1" t="s">
        <v>432</v>
      </c>
      <c r="B65" s="1" t="s">
        <v>433</v>
      </c>
      <c r="C65" s="19"/>
      <c r="D65" s="19"/>
      <c r="E65" s="19"/>
      <c r="F65" s="19"/>
      <c r="G65" s="19"/>
    </row>
    <row r="66" spans="1:7" ht="8.1" customHeight="1" x14ac:dyDescent="0.2">
      <c r="A66" s="19"/>
      <c r="B66" s="19"/>
      <c r="C66" s="19"/>
      <c r="D66" s="19"/>
      <c r="E66" s="19"/>
      <c r="F66" s="19"/>
      <c r="G66" s="19"/>
    </row>
    <row r="67" spans="1:7" x14ac:dyDescent="0.2">
      <c r="A67" s="1" t="s">
        <v>434</v>
      </c>
      <c r="B67" s="1" t="s">
        <v>435</v>
      </c>
      <c r="C67" s="19"/>
      <c r="D67" s="19"/>
      <c r="E67" s="19"/>
      <c r="F67" s="19"/>
      <c r="G67" s="19"/>
    </row>
    <row r="68" spans="1:7" ht="43.5" customHeight="1" x14ac:dyDescent="0.2">
      <c r="A68" s="19"/>
      <c r="B68" s="123" t="s">
        <v>436</v>
      </c>
      <c r="C68" s="117"/>
      <c r="D68" s="117"/>
      <c r="E68" s="117"/>
      <c r="F68" s="117"/>
      <c r="G68" s="117"/>
    </row>
    <row r="69" spans="1:7" ht="24.95" customHeight="1" x14ac:dyDescent="0.2">
      <c r="A69" s="19"/>
      <c r="B69" s="19" t="s">
        <v>6</v>
      </c>
      <c r="C69" s="19" t="s">
        <v>6</v>
      </c>
      <c r="D69" s="2" t="s">
        <v>7</v>
      </c>
      <c r="E69" s="2" t="s">
        <v>8</v>
      </c>
      <c r="F69" s="2" t="s">
        <v>9</v>
      </c>
      <c r="G69" s="2" t="s">
        <v>10</v>
      </c>
    </row>
    <row r="70" spans="1:7" ht="15.95" customHeight="1" x14ac:dyDescent="0.2">
      <c r="A70" s="19">
        <v>310111950</v>
      </c>
      <c r="B70" s="27" t="s">
        <v>437</v>
      </c>
      <c r="C70" s="27" t="s">
        <v>20</v>
      </c>
      <c r="D70" s="27">
        <v>850</v>
      </c>
      <c r="E70" s="28"/>
      <c r="F70" s="29">
        <v>0</v>
      </c>
      <c r="G70" s="30">
        <f>(D70*E70)-(D70*E70*F70/100)</f>
        <v>0</v>
      </c>
    </row>
    <row r="71" spans="1:7" ht="15.95" customHeight="1" x14ac:dyDescent="0.2">
      <c r="A71" s="19">
        <v>310112020</v>
      </c>
      <c r="B71" s="27" t="s">
        <v>438</v>
      </c>
      <c r="C71" s="27" t="s">
        <v>20</v>
      </c>
      <c r="D71" s="27">
        <v>10</v>
      </c>
      <c r="E71" s="28"/>
      <c r="F71" s="29">
        <v>0</v>
      </c>
      <c r="G71" s="30">
        <f>(D71*E71)-(D71*E71*F71/100)</f>
        <v>0</v>
      </c>
    </row>
    <row r="72" spans="1:7" x14ac:dyDescent="0.2">
      <c r="A72" s="19"/>
      <c r="B72" s="19"/>
      <c r="C72" s="19"/>
      <c r="D72" s="19"/>
      <c r="E72" s="19"/>
      <c r="F72" s="19"/>
      <c r="G72" s="19"/>
    </row>
    <row r="73" spans="1:7" x14ac:dyDescent="0.2">
      <c r="A73" s="19"/>
      <c r="B73" s="20" t="s">
        <v>439</v>
      </c>
      <c r="C73" s="19"/>
      <c r="D73" s="19"/>
      <c r="E73" s="35"/>
      <c r="F73" s="20"/>
      <c r="G73" s="35">
        <f>+SUM((G70:G71),(G61:G63),(G44:G56),(G34:G37),(G24:G29),(G11:G19))</f>
        <v>0</v>
      </c>
    </row>
    <row r="74" spans="1:7" ht="8.1" customHeight="1" x14ac:dyDescent="0.2">
      <c r="A74" s="19"/>
      <c r="B74" s="19"/>
      <c r="C74" s="19"/>
      <c r="D74" s="19"/>
      <c r="E74" s="19"/>
      <c r="F74" s="19"/>
      <c r="G74" s="19"/>
    </row>
    <row r="75" spans="1:7" x14ac:dyDescent="0.2">
      <c r="A75" s="19"/>
      <c r="B75" s="19"/>
      <c r="C75" s="122" t="s">
        <v>365</v>
      </c>
      <c r="D75" s="117"/>
      <c r="E75" s="117"/>
      <c r="F75" s="117"/>
      <c r="G75" s="35">
        <f>+SUM(+G73)</f>
        <v>0</v>
      </c>
    </row>
    <row r="76" spans="1:7" x14ac:dyDescent="0.2">
      <c r="A76" s="19"/>
      <c r="B76" s="19"/>
      <c r="C76" s="20"/>
      <c r="D76" s="20"/>
      <c r="E76" s="20"/>
      <c r="F76" s="20"/>
      <c r="G76" s="35"/>
    </row>
    <row r="77" spans="1:7" x14ac:dyDescent="0.2">
      <c r="A77" s="19"/>
      <c r="B77" s="19"/>
      <c r="C77" s="122" t="s">
        <v>128</v>
      </c>
      <c r="D77" s="117"/>
      <c r="E77" s="117"/>
      <c r="F77" s="117"/>
      <c r="G77" s="35">
        <f>+G75*1.22</f>
        <v>0</v>
      </c>
    </row>
    <row r="78" spans="1:7" ht="8.1" customHeight="1" x14ac:dyDescent="0.2">
      <c r="A78" s="8"/>
      <c r="B78" s="8"/>
      <c r="C78" s="19"/>
      <c r="D78" s="19"/>
      <c r="E78" s="19"/>
      <c r="F78" s="19"/>
      <c r="G78" s="19"/>
    </row>
    <row r="79" spans="1:7" x14ac:dyDescent="0.2">
      <c r="A79" s="119" t="s">
        <v>129</v>
      </c>
      <c r="B79" s="117"/>
      <c r="C79" s="19"/>
      <c r="D79" s="19"/>
      <c r="E79" s="19" t="s">
        <v>130</v>
      </c>
      <c r="F79" s="19"/>
      <c r="G79" s="19"/>
    </row>
    <row r="80" spans="1:7" ht="15" customHeight="1" x14ac:dyDescent="0.2">
      <c r="A80" s="120"/>
      <c r="B80" s="117"/>
      <c r="C80" s="19"/>
      <c r="D80" s="19"/>
      <c r="E80" s="19"/>
      <c r="F80" s="19"/>
      <c r="G80" s="19"/>
    </row>
    <row r="81" spans="1:7" ht="8.1" customHeight="1" x14ac:dyDescent="0.2">
      <c r="A81" s="21"/>
      <c r="B81" s="21"/>
      <c r="C81" s="19"/>
      <c r="D81" s="19"/>
      <c r="E81" s="37"/>
      <c r="F81" s="37"/>
      <c r="G81" s="37"/>
    </row>
    <row r="82" spans="1:7" x14ac:dyDescent="0.2">
      <c r="A82" s="19"/>
      <c r="B82" s="19"/>
      <c r="C82" s="19"/>
      <c r="D82" s="19" t="s">
        <v>131</v>
      </c>
      <c r="E82" s="19"/>
      <c r="F82" s="19"/>
      <c r="G82" s="19"/>
    </row>
    <row r="83" spans="1:7" x14ac:dyDescent="0.2">
      <c r="A83" s="19"/>
      <c r="E83" s="38"/>
      <c r="F83" s="19"/>
      <c r="G83" s="19"/>
    </row>
    <row r="84" spans="1:7" x14ac:dyDescent="0.2">
      <c r="A84" s="19"/>
      <c r="E84" s="38"/>
      <c r="F84" s="19"/>
      <c r="G84" s="19"/>
    </row>
    <row r="85" spans="1:7" x14ac:dyDescent="0.2">
      <c r="A85" s="19"/>
      <c r="E85" s="38"/>
      <c r="F85" s="19"/>
      <c r="G85" s="19"/>
    </row>
    <row r="86" spans="1:7" x14ac:dyDescent="0.2">
      <c r="A86" s="19"/>
      <c r="E86" s="38"/>
      <c r="F86" s="19"/>
      <c r="G86" s="19"/>
    </row>
    <row r="87" spans="1:7" x14ac:dyDescent="0.2">
      <c r="A87" s="19"/>
      <c r="E87" s="38"/>
      <c r="F87" s="19"/>
      <c r="G87" s="19"/>
    </row>
    <row r="88" spans="1:7" x14ac:dyDescent="0.2">
      <c r="A88" s="19"/>
      <c r="B88" s="19"/>
      <c r="C88" s="19"/>
      <c r="D88" s="19"/>
      <c r="E88" s="19"/>
      <c r="F88" s="19"/>
      <c r="G88" s="19"/>
    </row>
    <row r="89" spans="1:7" x14ac:dyDescent="0.2">
      <c r="A89" s="19"/>
      <c r="B89" s="19"/>
      <c r="C89" s="19"/>
      <c r="D89" s="19"/>
      <c r="E89" s="19"/>
      <c r="F89" s="19"/>
      <c r="G89" s="19"/>
    </row>
    <row r="90" spans="1:7" x14ac:dyDescent="0.2">
      <c r="A90" s="19"/>
      <c r="B90" s="19"/>
      <c r="C90" s="19"/>
      <c r="D90" s="19"/>
      <c r="E90" s="19"/>
      <c r="F90" s="19"/>
      <c r="G90" s="19"/>
    </row>
    <row r="91" spans="1:7" x14ac:dyDescent="0.2">
      <c r="A91" s="19"/>
      <c r="B91" s="19"/>
      <c r="C91" s="19"/>
      <c r="D91" s="19"/>
      <c r="E91" s="19"/>
      <c r="F91" s="19"/>
      <c r="G91" s="19"/>
    </row>
    <row r="92" spans="1:7" x14ac:dyDescent="0.2">
      <c r="A92" s="19"/>
      <c r="B92" s="19"/>
      <c r="C92" s="19"/>
      <c r="D92" s="19"/>
      <c r="E92" s="19"/>
      <c r="F92" s="19"/>
      <c r="G92" s="19"/>
    </row>
    <row r="93" spans="1:7" x14ac:dyDescent="0.2">
      <c r="A93" s="19"/>
      <c r="B93" s="19"/>
      <c r="C93" s="19"/>
      <c r="D93" s="19"/>
      <c r="E93" s="19"/>
      <c r="F93" s="19"/>
      <c r="G93" s="19"/>
    </row>
    <row r="94" spans="1:7" x14ac:dyDescent="0.2">
      <c r="A94" s="19"/>
      <c r="B94" s="19"/>
      <c r="C94" s="19"/>
      <c r="D94" s="19"/>
      <c r="E94" s="19"/>
      <c r="F94" s="19"/>
      <c r="G94" s="19"/>
    </row>
    <row r="95" spans="1:7" x14ac:dyDescent="0.2">
      <c r="A95" s="19"/>
      <c r="B95" s="19"/>
      <c r="C95" s="19"/>
      <c r="D95" s="19"/>
      <c r="E95" s="19"/>
      <c r="F95" s="19"/>
      <c r="G95" s="19"/>
    </row>
    <row r="96" spans="1:7" x14ac:dyDescent="0.2">
      <c r="A96" s="19"/>
      <c r="B96" s="19"/>
      <c r="C96" s="19"/>
      <c r="D96" s="19"/>
      <c r="E96" s="19"/>
      <c r="F96" s="19"/>
      <c r="G96" s="19"/>
    </row>
    <row r="97" spans="1:7" x14ac:dyDescent="0.2">
      <c r="A97" s="19"/>
      <c r="B97" s="19"/>
      <c r="C97" s="19"/>
      <c r="D97" s="19"/>
      <c r="E97" s="19"/>
      <c r="F97" s="19"/>
      <c r="G97" s="19"/>
    </row>
    <row r="98" spans="1:7" x14ac:dyDescent="0.2">
      <c r="A98" s="19"/>
      <c r="B98" s="19"/>
      <c r="C98" s="19"/>
      <c r="D98" s="19"/>
      <c r="E98" s="19"/>
      <c r="F98" s="19"/>
      <c r="G98" s="19"/>
    </row>
    <row r="99" spans="1:7" x14ac:dyDescent="0.2">
      <c r="A99" s="19"/>
      <c r="B99" s="19"/>
      <c r="C99" s="19"/>
      <c r="D99" s="19"/>
      <c r="E99" s="19"/>
      <c r="F99" s="19"/>
      <c r="G99" s="19"/>
    </row>
    <row r="100" spans="1:7" x14ac:dyDescent="0.2">
      <c r="A100" s="19"/>
      <c r="B100" s="19"/>
      <c r="C100" s="19"/>
      <c r="D100" s="19"/>
      <c r="E100" s="19"/>
      <c r="F100" s="19"/>
      <c r="G100" s="19"/>
    </row>
    <row r="101" spans="1:7" x14ac:dyDescent="0.2">
      <c r="A101" s="19"/>
      <c r="B101" s="19"/>
      <c r="C101" s="19"/>
      <c r="D101" s="19"/>
      <c r="E101" s="19"/>
      <c r="F101" s="19"/>
      <c r="G101" s="19"/>
    </row>
    <row r="102" spans="1:7" x14ac:dyDescent="0.2">
      <c r="A102" s="19"/>
      <c r="B102" s="19"/>
      <c r="C102" s="19"/>
      <c r="D102" s="19"/>
      <c r="E102" s="19"/>
      <c r="F102" s="19"/>
      <c r="G102" s="19"/>
    </row>
    <row r="103" spans="1:7" x14ac:dyDescent="0.2">
      <c r="A103" s="19"/>
      <c r="B103" s="19"/>
      <c r="C103" s="19"/>
      <c r="D103" s="19"/>
      <c r="E103" s="19"/>
      <c r="F103" s="19"/>
      <c r="G103" s="19"/>
    </row>
    <row r="104" spans="1:7" x14ac:dyDescent="0.2">
      <c r="A104" s="19"/>
      <c r="B104" s="19"/>
      <c r="C104" s="19"/>
      <c r="D104" s="19"/>
      <c r="E104" s="19"/>
      <c r="F104" s="19"/>
      <c r="G104" s="19"/>
    </row>
    <row r="105" spans="1:7" x14ac:dyDescent="0.2">
      <c r="A105" s="19"/>
      <c r="B105" s="19"/>
      <c r="C105" s="19"/>
      <c r="D105" s="19"/>
      <c r="E105" s="19"/>
      <c r="F105" s="19"/>
      <c r="G105" s="19"/>
    </row>
    <row r="106" spans="1:7" x14ac:dyDescent="0.2">
      <c r="A106" s="19"/>
      <c r="B106" s="19"/>
      <c r="C106" s="19"/>
      <c r="D106" s="19"/>
      <c r="E106" s="19"/>
      <c r="F106" s="19"/>
      <c r="G106" s="19"/>
    </row>
    <row r="107" spans="1:7" x14ac:dyDescent="0.2">
      <c r="A107" s="19"/>
      <c r="B107" s="19"/>
      <c r="C107" s="19"/>
      <c r="D107" s="19"/>
      <c r="E107" s="19"/>
      <c r="F107" s="19"/>
      <c r="G107" s="19"/>
    </row>
    <row r="108" spans="1:7" x14ac:dyDescent="0.2">
      <c r="A108" s="19"/>
      <c r="B108" s="19"/>
      <c r="C108" s="19"/>
      <c r="D108" s="19"/>
      <c r="E108" s="19"/>
      <c r="F108" s="19"/>
      <c r="G108" s="19"/>
    </row>
    <row r="109" spans="1:7" x14ac:dyDescent="0.2">
      <c r="A109" s="19"/>
      <c r="B109" s="19"/>
      <c r="C109" s="19"/>
      <c r="D109" s="19"/>
      <c r="E109" s="19"/>
      <c r="F109" s="19"/>
      <c r="G109" s="19"/>
    </row>
    <row r="110" spans="1:7" x14ac:dyDescent="0.2">
      <c r="A110" s="19"/>
      <c r="B110" s="19"/>
      <c r="C110" s="19"/>
      <c r="D110" s="19"/>
      <c r="E110" s="19"/>
      <c r="F110" s="19"/>
      <c r="G110" s="19"/>
    </row>
    <row r="111" spans="1:7" x14ac:dyDescent="0.2">
      <c r="A111" s="19"/>
      <c r="B111" s="19"/>
      <c r="C111" s="19"/>
      <c r="D111" s="19"/>
      <c r="E111" s="19"/>
      <c r="F111" s="19"/>
      <c r="G111" s="19"/>
    </row>
    <row r="112" spans="1:7" x14ac:dyDescent="0.2">
      <c r="A112" s="19"/>
      <c r="B112" s="19"/>
      <c r="C112" s="19"/>
      <c r="D112" s="19"/>
      <c r="E112" s="19"/>
      <c r="F112" s="19"/>
      <c r="G112" s="19"/>
    </row>
    <row r="113" spans="1:7" x14ac:dyDescent="0.2">
      <c r="A113" s="19"/>
      <c r="B113" s="19"/>
      <c r="C113" s="19"/>
      <c r="D113" s="19"/>
      <c r="E113" s="19"/>
      <c r="F113" s="19"/>
      <c r="G113" s="19"/>
    </row>
    <row r="114" spans="1:7" x14ac:dyDescent="0.2">
      <c r="A114" s="19"/>
      <c r="B114" s="19"/>
      <c r="C114" s="19"/>
      <c r="D114" s="19"/>
      <c r="E114" s="19"/>
      <c r="F114" s="19"/>
      <c r="G114" s="19"/>
    </row>
    <row r="115" spans="1:7" x14ac:dyDescent="0.2">
      <c r="A115" s="19"/>
      <c r="B115" s="19"/>
      <c r="C115" s="19"/>
      <c r="D115" s="19"/>
      <c r="E115" s="19"/>
      <c r="F115" s="19"/>
      <c r="G115" s="19"/>
    </row>
    <row r="116" spans="1:7" x14ac:dyDescent="0.2">
      <c r="A116" s="19"/>
      <c r="B116" s="19"/>
      <c r="C116" s="19"/>
      <c r="D116" s="19"/>
      <c r="E116" s="19"/>
      <c r="F116" s="19"/>
      <c r="G116" s="19"/>
    </row>
    <row r="117" spans="1:7" x14ac:dyDescent="0.2">
      <c r="A117" s="19"/>
      <c r="B117" s="19"/>
      <c r="C117" s="19"/>
      <c r="D117" s="19"/>
      <c r="E117" s="19"/>
      <c r="F117" s="19"/>
      <c r="G117" s="19"/>
    </row>
    <row r="118" spans="1:7" x14ac:dyDescent="0.2">
      <c r="A118" s="19"/>
      <c r="B118" s="19"/>
      <c r="C118" s="19"/>
      <c r="D118" s="19"/>
      <c r="E118" s="19"/>
      <c r="F118" s="19"/>
      <c r="G118" s="19"/>
    </row>
    <row r="119" spans="1:7" x14ac:dyDescent="0.2">
      <c r="A119" s="19"/>
      <c r="B119" s="19"/>
      <c r="C119" s="19"/>
      <c r="D119" s="19"/>
      <c r="E119" s="19"/>
      <c r="F119" s="19"/>
      <c r="G119" s="19"/>
    </row>
    <row r="120" spans="1:7" x14ac:dyDescent="0.2">
      <c r="A120" s="19"/>
      <c r="B120" s="19"/>
      <c r="C120" s="19"/>
      <c r="D120" s="19"/>
      <c r="E120" s="19"/>
      <c r="F120" s="19"/>
      <c r="G120" s="19"/>
    </row>
    <row r="121" spans="1:7" x14ac:dyDescent="0.2">
      <c r="A121" s="19"/>
      <c r="B121" s="19"/>
      <c r="C121" s="19"/>
      <c r="D121" s="19"/>
      <c r="E121" s="19"/>
      <c r="F121" s="19"/>
      <c r="G121" s="19"/>
    </row>
    <row r="122" spans="1:7" x14ac:dyDescent="0.2">
      <c r="A122" s="19"/>
      <c r="B122" s="19"/>
      <c r="C122" s="19"/>
      <c r="D122" s="19"/>
      <c r="E122" s="19"/>
      <c r="F122" s="19"/>
      <c r="G122" s="19"/>
    </row>
    <row r="123" spans="1:7" x14ac:dyDescent="0.2">
      <c r="A123" s="19"/>
      <c r="B123" s="19"/>
      <c r="C123" s="19"/>
      <c r="D123" s="19"/>
      <c r="E123" s="19"/>
      <c r="F123" s="19"/>
      <c r="G123" s="19"/>
    </row>
    <row r="124" spans="1:7" x14ac:dyDescent="0.2">
      <c r="A124" s="19"/>
      <c r="B124" s="19"/>
      <c r="C124" s="19"/>
      <c r="D124" s="19"/>
      <c r="E124" s="19"/>
      <c r="F124" s="19"/>
      <c r="G124" s="19"/>
    </row>
    <row r="125" spans="1:7" x14ac:dyDescent="0.2">
      <c r="A125" s="19"/>
      <c r="B125" s="19"/>
      <c r="C125" s="19"/>
      <c r="D125" s="19"/>
      <c r="E125" s="19"/>
      <c r="F125" s="19"/>
      <c r="G125" s="19"/>
    </row>
    <row r="126" spans="1:7" x14ac:dyDescent="0.2">
      <c r="A126" s="19"/>
      <c r="B126" s="19"/>
      <c r="C126" s="19"/>
      <c r="D126" s="19"/>
      <c r="E126" s="19"/>
      <c r="F126" s="19"/>
      <c r="G126" s="19"/>
    </row>
    <row r="127" spans="1:7" x14ac:dyDescent="0.2">
      <c r="A127" s="19"/>
      <c r="B127" s="19"/>
      <c r="C127" s="19"/>
      <c r="D127" s="19"/>
      <c r="E127" s="19"/>
      <c r="F127" s="19"/>
      <c r="G127" s="19"/>
    </row>
    <row r="128" spans="1:7" x14ac:dyDescent="0.2">
      <c r="A128" s="19"/>
      <c r="B128" s="19"/>
      <c r="C128" s="19"/>
      <c r="D128" s="19"/>
      <c r="E128" s="19"/>
      <c r="F128" s="19"/>
      <c r="G128" s="19"/>
    </row>
    <row r="129" spans="1:7" x14ac:dyDescent="0.2">
      <c r="A129" s="19"/>
      <c r="B129" s="19"/>
      <c r="C129" s="19"/>
      <c r="D129" s="19"/>
      <c r="E129" s="19"/>
      <c r="F129" s="19"/>
      <c r="G129" s="19"/>
    </row>
    <row r="130" spans="1:7" x14ac:dyDescent="0.2">
      <c r="A130" s="19"/>
      <c r="B130" s="19"/>
      <c r="C130" s="19"/>
      <c r="D130" s="19"/>
      <c r="E130" s="19"/>
      <c r="F130" s="19"/>
      <c r="G130" s="19"/>
    </row>
    <row r="131" spans="1:7" x14ac:dyDescent="0.2">
      <c r="A131" s="19"/>
      <c r="B131" s="19"/>
      <c r="C131" s="19"/>
      <c r="D131" s="19"/>
      <c r="E131" s="19"/>
      <c r="F131" s="19"/>
      <c r="G131" s="19"/>
    </row>
    <row r="132" spans="1:7" x14ac:dyDescent="0.2">
      <c r="A132" s="19"/>
      <c r="B132" s="19"/>
      <c r="C132" s="19"/>
      <c r="D132" s="19"/>
      <c r="E132" s="19"/>
      <c r="F132" s="19"/>
      <c r="G132" s="19"/>
    </row>
    <row r="133" spans="1:7" x14ac:dyDescent="0.2">
      <c r="A133" s="19"/>
      <c r="B133" s="19"/>
      <c r="C133" s="19"/>
      <c r="D133" s="19"/>
      <c r="E133" s="19"/>
      <c r="F133" s="19"/>
      <c r="G133" s="19"/>
    </row>
    <row r="134" spans="1:7" x14ac:dyDescent="0.2">
      <c r="A134" s="19"/>
      <c r="B134" s="19"/>
      <c r="C134" s="19"/>
      <c r="D134" s="19"/>
      <c r="E134" s="19"/>
      <c r="F134" s="19"/>
      <c r="G134" s="19"/>
    </row>
    <row r="135" spans="1:7" x14ac:dyDescent="0.2">
      <c r="A135" s="19"/>
      <c r="B135" s="19"/>
      <c r="C135" s="19"/>
      <c r="D135" s="19"/>
      <c r="E135" s="19"/>
      <c r="F135" s="19"/>
      <c r="G135" s="19"/>
    </row>
    <row r="136" spans="1:7" x14ac:dyDescent="0.2">
      <c r="A136" s="19"/>
      <c r="B136" s="19"/>
      <c r="C136" s="19"/>
      <c r="D136" s="19"/>
      <c r="E136" s="19"/>
      <c r="F136" s="19"/>
      <c r="G136" s="19"/>
    </row>
    <row r="137" spans="1:7" x14ac:dyDescent="0.2">
      <c r="A137" s="19"/>
      <c r="B137" s="19"/>
      <c r="C137" s="19"/>
      <c r="D137" s="19"/>
      <c r="E137" s="19"/>
      <c r="F137" s="19"/>
      <c r="G137" s="19"/>
    </row>
    <row r="138" spans="1:7" x14ac:dyDescent="0.2">
      <c r="A138" s="19"/>
      <c r="B138" s="19"/>
      <c r="C138" s="19"/>
      <c r="D138" s="19"/>
      <c r="E138" s="19"/>
      <c r="F138" s="19"/>
      <c r="G138" s="19"/>
    </row>
    <row r="139" spans="1:7" x14ac:dyDescent="0.2">
      <c r="A139" s="19"/>
      <c r="B139" s="19"/>
      <c r="C139" s="19"/>
      <c r="D139" s="19"/>
      <c r="E139" s="19"/>
      <c r="F139" s="19"/>
      <c r="G139" s="19"/>
    </row>
    <row r="140" spans="1:7" x14ac:dyDescent="0.2">
      <c r="A140" s="19"/>
      <c r="B140" s="19"/>
      <c r="C140" s="19"/>
      <c r="D140" s="19"/>
      <c r="E140" s="19"/>
      <c r="F140" s="19"/>
      <c r="G140" s="19"/>
    </row>
    <row r="141" spans="1:7" x14ac:dyDescent="0.2">
      <c r="A141" s="19"/>
      <c r="B141" s="19"/>
      <c r="C141" s="19"/>
      <c r="D141" s="19"/>
      <c r="E141" s="19"/>
      <c r="F141" s="19"/>
      <c r="G141" s="19"/>
    </row>
    <row r="142" spans="1:7" x14ac:dyDescent="0.2">
      <c r="A142" s="19"/>
      <c r="B142" s="19"/>
      <c r="C142" s="19"/>
      <c r="D142" s="19"/>
      <c r="E142" s="19"/>
      <c r="F142" s="19"/>
      <c r="G142" s="19"/>
    </row>
    <row r="143" spans="1:7" x14ac:dyDescent="0.2">
      <c r="A143" s="19"/>
      <c r="B143" s="19"/>
      <c r="C143" s="19"/>
      <c r="D143" s="19"/>
      <c r="E143" s="19"/>
      <c r="F143" s="19"/>
      <c r="G143" s="19"/>
    </row>
    <row r="144" spans="1:7" x14ac:dyDescent="0.2">
      <c r="A144" s="19"/>
      <c r="B144" s="19"/>
      <c r="C144" s="19"/>
      <c r="D144" s="19"/>
      <c r="E144" s="19"/>
      <c r="F144" s="19"/>
      <c r="G144" s="19"/>
    </row>
    <row r="145" spans="1:7" x14ac:dyDescent="0.2">
      <c r="A145" s="19"/>
      <c r="B145" s="19"/>
      <c r="C145" s="19"/>
      <c r="D145" s="19"/>
      <c r="E145" s="19"/>
      <c r="F145" s="19"/>
      <c r="G145" s="19"/>
    </row>
    <row r="146" spans="1:7" x14ac:dyDescent="0.2">
      <c r="A146" s="19"/>
      <c r="B146" s="19"/>
      <c r="C146" s="19"/>
      <c r="D146" s="19"/>
      <c r="E146" s="19"/>
      <c r="F146" s="19"/>
      <c r="G146" s="19"/>
    </row>
    <row r="147" spans="1:7" x14ac:dyDescent="0.2">
      <c r="A147" s="19"/>
      <c r="B147" s="19"/>
      <c r="C147" s="19"/>
      <c r="D147" s="19"/>
      <c r="E147" s="19"/>
      <c r="F147" s="19"/>
      <c r="G147" s="19"/>
    </row>
    <row r="148" spans="1:7" x14ac:dyDescent="0.2">
      <c r="A148" s="19"/>
      <c r="B148" s="19"/>
      <c r="C148" s="19"/>
      <c r="D148" s="19"/>
      <c r="E148" s="19"/>
      <c r="F148" s="19"/>
      <c r="G148" s="19"/>
    </row>
    <row r="149" spans="1:7" x14ac:dyDescent="0.2">
      <c r="A149" s="19"/>
      <c r="B149" s="19"/>
      <c r="C149" s="19"/>
      <c r="D149" s="19"/>
      <c r="E149" s="19"/>
      <c r="F149" s="19"/>
      <c r="G149" s="19"/>
    </row>
    <row r="150" spans="1:7" x14ac:dyDescent="0.2">
      <c r="A150" s="19"/>
      <c r="B150" s="19"/>
      <c r="C150" s="19"/>
      <c r="D150" s="19"/>
      <c r="E150" s="19"/>
      <c r="F150" s="19"/>
      <c r="G150" s="19"/>
    </row>
    <row r="151" spans="1:7" x14ac:dyDescent="0.2">
      <c r="A151" s="19"/>
      <c r="B151" s="19"/>
      <c r="C151" s="19"/>
      <c r="D151" s="19"/>
      <c r="E151" s="19"/>
      <c r="F151" s="19"/>
      <c r="G151" s="19"/>
    </row>
    <row r="152" spans="1:7" x14ac:dyDescent="0.2">
      <c r="A152" s="19"/>
      <c r="B152" s="19"/>
      <c r="C152" s="19"/>
      <c r="D152" s="19"/>
      <c r="E152" s="19"/>
      <c r="F152" s="19"/>
      <c r="G152" s="19"/>
    </row>
    <row r="153" spans="1:7" x14ac:dyDescent="0.2">
      <c r="A153" s="19"/>
      <c r="B153" s="19"/>
      <c r="C153" s="19"/>
      <c r="D153" s="19"/>
      <c r="E153" s="19"/>
      <c r="F153" s="19"/>
      <c r="G153" s="19"/>
    </row>
    <row r="154" spans="1:7" x14ac:dyDescent="0.2">
      <c r="A154" s="19"/>
      <c r="B154" s="19"/>
      <c r="C154" s="19"/>
      <c r="D154" s="19"/>
      <c r="E154" s="19"/>
      <c r="F154" s="19"/>
      <c r="G154" s="19"/>
    </row>
    <row r="155" spans="1:7" x14ac:dyDescent="0.2">
      <c r="A155" s="19"/>
      <c r="B155" s="19"/>
      <c r="C155" s="19"/>
      <c r="D155" s="19"/>
      <c r="E155" s="19"/>
      <c r="F155" s="19"/>
      <c r="G155" s="19"/>
    </row>
    <row r="156" spans="1:7" x14ac:dyDescent="0.2">
      <c r="A156" s="19"/>
      <c r="B156" s="19"/>
      <c r="C156" s="19"/>
      <c r="D156" s="19"/>
      <c r="E156" s="19"/>
      <c r="F156" s="19"/>
      <c r="G156" s="19"/>
    </row>
    <row r="157" spans="1:7" x14ac:dyDescent="0.2">
      <c r="A157" s="19"/>
      <c r="B157" s="19"/>
      <c r="C157" s="19"/>
      <c r="D157" s="19"/>
      <c r="E157" s="19"/>
      <c r="F157" s="19"/>
      <c r="G157" s="19"/>
    </row>
    <row r="158" spans="1:7" x14ac:dyDescent="0.2">
      <c r="A158" s="19"/>
      <c r="B158" s="19"/>
      <c r="C158" s="19"/>
      <c r="D158" s="19"/>
      <c r="E158" s="19"/>
      <c r="F158" s="19"/>
      <c r="G158" s="19"/>
    </row>
    <row r="159" spans="1:7" x14ac:dyDescent="0.2">
      <c r="A159" s="19"/>
      <c r="B159" s="19"/>
      <c r="C159" s="19"/>
      <c r="D159" s="19"/>
      <c r="E159" s="19"/>
      <c r="F159" s="19"/>
      <c r="G159" s="19"/>
    </row>
    <row r="160" spans="1:7" x14ac:dyDescent="0.2">
      <c r="A160" s="19"/>
      <c r="B160" s="19"/>
      <c r="C160" s="19"/>
      <c r="D160" s="19"/>
      <c r="E160" s="19"/>
      <c r="F160" s="19"/>
      <c r="G160" s="19"/>
    </row>
    <row r="161" spans="1:7" x14ac:dyDescent="0.2">
      <c r="A161" s="19"/>
      <c r="B161" s="19"/>
      <c r="C161" s="19"/>
      <c r="D161" s="19"/>
      <c r="E161" s="19"/>
      <c r="F161" s="19"/>
      <c r="G161" s="19"/>
    </row>
    <row r="162" spans="1:7" x14ac:dyDescent="0.2">
      <c r="A162" s="19"/>
      <c r="B162" s="19"/>
      <c r="C162" s="19"/>
      <c r="D162" s="19"/>
      <c r="E162" s="19"/>
      <c r="F162" s="19"/>
      <c r="G162" s="19"/>
    </row>
    <row r="163" spans="1:7" x14ac:dyDescent="0.2">
      <c r="A163" s="19"/>
      <c r="B163" s="19"/>
      <c r="C163" s="19"/>
      <c r="D163" s="19"/>
      <c r="E163" s="19"/>
      <c r="F163" s="19"/>
      <c r="G163" s="19"/>
    </row>
    <row r="164" spans="1:7" x14ac:dyDescent="0.2">
      <c r="A164" s="19"/>
      <c r="B164" s="19"/>
      <c r="C164" s="19"/>
      <c r="D164" s="19"/>
      <c r="E164" s="19"/>
      <c r="F164" s="19"/>
      <c r="G164" s="19"/>
    </row>
    <row r="165" spans="1:7" x14ac:dyDescent="0.2">
      <c r="A165" s="19"/>
      <c r="B165" s="19"/>
      <c r="C165" s="19"/>
      <c r="D165" s="19"/>
      <c r="E165" s="19"/>
      <c r="F165" s="19"/>
      <c r="G165" s="19"/>
    </row>
    <row r="166" spans="1:7" x14ac:dyDescent="0.2">
      <c r="A166" s="19"/>
      <c r="B166" s="19"/>
      <c r="C166" s="19"/>
      <c r="D166" s="19"/>
      <c r="E166" s="19"/>
      <c r="F166" s="19"/>
      <c r="G166" s="19"/>
    </row>
    <row r="167" spans="1:7" x14ac:dyDescent="0.2">
      <c r="A167" s="19"/>
      <c r="B167" s="19"/>
      <c r="C167" s="19"/>
      <c r="D167" s="19"/>
      <c r="E167" s="19"/>
      <c r="F167" s="19"/>
      <c r="G167" s="19"/>
    </row>
    <row r="168" spans="1:7" x14ac:dyDescent="0.2">
      <c r="A168" s="19"/>
      <c r="B168" s="19"/>
      <c r="C168" s="19"/>
      <c r="D168" s="19"/>
      <c r="E168" s="19"/>
      <c r="F168" s="19"/>
      <c r="G168" s="19"/>
    </row>
    <row r="169" spans="1:7" x14ac:dyDescent="0.2">
      <c r="A169" s="19"/>
      <c r="B169" s="19"/>
      <c r="C169" s="19"/>
      <c r="D169" s="19"/>
      <c r="E169" s="19"/>
      <c r="F169" s="19"/>
      <c r="G169" s="19"/>
    </row>
    <row r="170" spans="1:7" x14ac:dyDescent="0.2">
      <c r="A170" s="19"/>
      <c r="B170" s="19"/>
      <c r="C170" s="19"/>
      <c r="D170" s="19"/>
      <c r="E170" s="19"/>
      <c r="F170" s="19"/>
      <c r="G170" s="19"/>
    </row>
    <row r="171" spans="1:7" x14ac:dyDescent="0.2">
      <c r="A171" s="19"/>
      <c r="B171" s="19"/>
      <c r="C171" s="19"/>
      <c r="D171" s="19"/>
      <c r="E171" s="19"/>
      <c r="F171" s="19"/>
      <c r="G171" s="19"/>
    </row>
    <row r="172" spans="1:7" x14ac:dyDescent="0.2">
      <c r="A172" s="19"/>
      <c r="B172" s="19"/>
      <c r="C172" s="19"/>
      <c r="D172" s="19"/>
      <c r="E172" s="19"/>
      <c r="F172" s="19"/>
      <c r="G172" s="19"/>
    </row>
    <row r="173" spans="1:7" x14ac:dyDescent="0.2">
      <c r="A173" s="19"/>
      <c r="B173" s="19"/>
      <c r="C173" s="19"/>
      <c r="D173" s="19"/>
      <c r="E173" s="19"/>
      <c r="F173" s="19"/>
      <c r="G173" s="19"/>
    </row>
    <row r="174" spans="1:7" x14ac:dyDescent="0.2">
      <c r="A174" s="19"/>
      <c r="B174" s="19"/>
      <c r="C174" s="19"/>
      <c r="D174" s="19"/>
      <c r="E174" s="19"/>
      <c r="F174" s="19"/>
      <c r="G174" s="19"/>
    </row>
    <row r="175" spans="1:7" x14ac:dyDescent="0.2">
      <c r="A175" s="19"/>
      <c r="B175" s="19"/>
      <c r="C175" s="19"/>
      <c r="D175" s="19"/>
      <c r="E175" s="19"/>
      <c r="F175" s="19"/>
      <c r="G175" s="19"/>
    </row>
    <row r="176" spans="1:7" x14ac:dyDescent="0.2">
      <c r="A176" s="19"/>
      <c r="B176" s="19"/>
      <c r="C176" s="19"/>
      <c r="D176" s="19"/>
      <c r="E176" s="19"/>
      <c r="F176" s="19"/>
      <c r="G176" s="19"/>
    </row>
    <row r="177" spans="1:7" x14ac:dyDescent="0.2">
      <c r="A177" s="19"/>
      <c r="B177" s="19"/>
      <c r="C177" s="19"/>
      <c r="D177" s="19"/>
      <c r="E177" s="19"/>
      <c r="F177" s="19"/>
      <c r="G177" s="19"/>
    </row>
    <row r="178" spans="1:7" x14ac:dyDescent="0.2">
      <c r="A178" s="19"/>
      <c r="B178" s="19"/>
      <c r="C178" s="19"/>
      <c r="D178" s="19"/>
      <c r="E178" s="19"/>
      <c r="F178" s="19"/>
      <c r="G178" s="19"/>
    </row>
    <row r="179" spans="1:7" x14ac:dyDescent="0.2">
      <c r="A179" s="19"/>
      <c r="B179" s="19"/>
      <c r="C179" s="19"/>
      <c r="D179" s="19"/>
      <c r="E179" s="19"/>
      <c r="F179" s="19"/>
      <c r="G179" s="19"/>
    </row>
    <row r="180" spans="1:7" x14ac:dyDescent="0.2">
      <c r="A180" s="19"/>
      <c r="B180" s="19"/>
      <c r="C180" s="19"/>
      <c r="D180" s="19"/>
      <c r="E180" s="19"/>
      <c r="F180" s="19"/>
      <c r="G180" s="19"/>
    </row>
    <row r="181" spans="1:7" x14ac:dyDescent="0.2">
      <c r="A181" s="19"/>
      <c r="B181" s="19"/>
      <c r="C181" s="19"/>
      <c r="D181" s="19"/>
      <c r="E181" s="19"/>
      <c r="F181" s="19"/>
      <c r="G181" s="19"/>
    </row>
    <row r="182" spans="1:7" x14ac:dyDescent="0.2">
      <c r="A182" s="19"/>
      <c r="B182" s="19"/>
      <c r="C182" s="19"/>
      <c r="D182" s="19"/>
      <c r="E182" s="19"/>
      <c r="F182" s="19"/>
      <c r="G182" s="19"/>
    </row>
    <row r="183" spans="1:7" x14ac:dyDescent="0.2">
      <c r="A183" s="19"/>
      <c r="B183" s="19"/>
      <c r="C183" s="19"/>
      <c r="D183" s="19"/>
      <c r="E183" s="19"/>
      <c r="F183" s="19"/>
      <c r="G183" s="19"/>
    </row>
    <row r="184" spans="1:7" x14ac:dyDescent="0.2">
      <c r="A184" s="19"/>
      <c r="B184" s="19"/>
      <c r="C184" s="19"/>
      <c r="D184" s="19"/>
      <c r="E184" s="19"/>
      <c r="F184" s="19"/>
      <c r="G184" s="19"/>
    </row>
    <row r="185" spans="1:7" x14ac:dyDescent="0.2">
      <c r="A185" s="19"/>
      <c r="B185" s="19"/>
      <c r="C185" s="19"/>
      <c r="D185" s="19"/>
      <c r="E185" s="19"/>
      <c r="F185" s="19"/>
      <c r="G185" s="19"/>
    </row>
    <row r="186" spans="1:7" x14ac:dyDescent="0.2">
      <c r="A186" s="19"/>
      <c r="B186" s="19"/>
      <c r="C186" s="19"/>
      <c r="D186" s="19"/>
      <c r="E186" s="19"/>
      <c r="F186" s="19"/>
      <c r="G186" s="19"/>
    </row>
    <row r="187" spans="1:7" x14ac:dyDescent="0.2">
      <c r="A187" s="19"/>
      <c r="B187" s="19"/>
      <c r="C187" s="19"/>
      <c r="D187" s="19"/>
      <c r="E187" s="19"/>
      <c r="F187" s="19"/>
      <c r="G187" s="19"/>
    </row>
    <row r="188" spans="1:7" x14ac:dyDescent="0.2">
      <c r="A188" s="19"/>
      <c r="B188" s="19"/>
      <c r="C188" s="19"/>
      <c r="D188" s="19"/>
      <c r="E188" s="19"/>
      <c r="F188" s="19"/>
      <c r="G188" s="19"/>
    </row>
    <row r="189" spans="1:7" x14ac:dyDescent="0.2">
      <c r="A189" s="19"/>
      <c r="B189" s="19"/>
      <c r="C189" s="19"/>
      <c r="D189" s="19"/>
      <c r="E189" s="19"/>
      <c r="F189" s="19"/>
      <c r="G189" s="19"/>
    </row>
    <row r="190" spans="1:7" x14ac:dyDescent="0.2">
      <c r="A190" s="19"/>
      <c r="B190" s="19"/>
      <c r="C190" s="19"/>
      <c r="D190" s="19"/>
      <c r="E190" s="19"/>
      <c r="F190" s="19"/>
      <c r="G190" s="19"/>
    </row>
    <row r="191" spans="1:7" x14ac:dyDescent="0.2">
      <c r="A191" s="19"/>
      <c r="B191" s="19"/>
      <c r="C191" s="19"/>
      <c r="D191" s="19"/>
      <c r="E191" s="19"/>
      <c r="F191" s="19"/>
      <c r="G191" s="19"/>
    </row>
    <row r="192" spans="1:7" x14ac:dyDescent="0.2">
      <c r="A192" s="19"/>
      <c r="B192" s="19"/>
      <c r="C192" s="19"/>
      <c r="D192" s="19"/>
      <c r="E192" s="19"/>
      <c r="F192" s="19"/>
      <c r="G192" s="19"/>
    </row>
    <row r="193" spans="1:7" x14ac:dyDescent="0.2">
      <c r="A193" s="19"/>
      <c r="B193" s="19"/>
      <c r="C193" s="19"/>
      <c r="D193" s="19"/>
      <c r="E193" s="19"/>
      <c r="F193" s="19"/>
      <c r="G193" s="19"/>
    </row>
    <row r="194" spans="1:7" x14ac:dyDescent="0.2">
      <c r="A194" s="19"/>
      <c r="B194" s="19"/>
      <c r="C194" s="19"/>
      <c r="D194" s="19"/>
      <c r="E194" s="19"/>
      <c r="F194" s="19"/>
      <c r="G194" s="19"/>
    </row>
    <row r="195" spans="1:7" x14ac:dyDescent="0.2">
      <c r="A195" s="19"/>
      <c r="B195" s="19"/>
      <c r="C195" s="19"/>
      <c r="D195" s="19"/>
      <c r="E195" s="19"/>
      <c r="F195" s="19"/>
      <c r="G195" s="19"/>
    </row>
    <row r="196" spans="1:7" x14ac:dyDescent="0.2">
      <c r="A196" s="19"/>
      <c r="B196" s="19"/>
      <c r="C196" s="19"/>
      <c r="D196" s="19"/>
      <c r="E196" s="19"/>
      <c r="F196" s="19"/>
      <c r="G196" s="19"/>
    </row>
    <row r="197" spans="1:7" x14ac:dyDescent="0.2">
      <c r="A197" s="19"/>
      <c r="B197" s="19"/>
      <c r="C197" s="19"/>
      <c r="D197" s="19"/>
      <c r="E197" s="19"/>
      <c r="F197" s="19"/>
      <c r="G197" s="19"/>
    </row>
    <row r="198" spans="1:7" x14ac:dyDescent="0.2">
      <c r="A198" s="19"/>
      <c r="B198" s="19"/>
      <c r="C198" s="19"/>
      <c r="D198" s="19"/>
      <c r="E198" s="19"/>
      <c r="F198" s="19"/>
      <c r="G198" s="19"/>
    </row>
    <row r="199" spans="1:7" x14ac:dyDescent="0.2">
      <c r="A199" s="19"/>
      <c r="B199" s="19"/>
      <c r="C199" s="19"/>
      <c r="D199" s="19"/>
      <c r="E199" s="19"/>
      <c r="F199" s="19"/>
      <c r="G199" s="19"/>
    </row>
    <row r="200" spans="1:7" x14ac:dyDescent="0.2">
      <c r="A200" s="19"/>
      <c r="B200" s="19"/>
      <c r="C200" s="19"/>
      <c r="D200" s="19"/>
      <c r="E200" s="19"/>
      <c r="F200" s="19"/>
      <c r="G200" s="19"/>
    </row>
    <row r="201" spans="1:7" x14ac:dyDescent="0.2">
      <c r="A201" s="19"/>
      <c r="B201" s="19"/>
      <c r="C201" s="19"/>
      <c r="D201" s="19"/>
      <c r="E201" s="19"/>
      <c r="F201" s="19"/>
      <c r="G201" s="19"/>
    </row>
    <row r="202" spans="1:7" x14ac:dyDescent="0.2">
      <c r="A202" s="19"/>
      <c r="B202" s="19"/>
      <c r="C202" s="19"/>
      <c r="D202" s="19"/>
      <c r="E202" s="19"/>
      <c r="F202" s="19"/>
      <c r="G202" s="19"/>
    </row>
    <row r="203" spans="1:7" x14ac:dyDescent="0.2">
      <c r="A203" s="19"/>
      <c r="B203" s="19"/>
      <c r="C203" s="19"/>
      <c r="D203" s="19"/>
      <c r="E203" s="19"/>
      <c r="F203" s="19"/>
      <c r="G203" s="19"/>
    </row>
    <row r="204" spans="1:7" x14ac:dyDescent="0.2">
      <c r="A204" s="19"/>
      <c r="B204" s="19"/>
      <c r="C204" s="19"/>
      <c r="D204" s="19"/>
      <c r="E204" s="19"/>
      <c r="F204" s="19"/>
      <c r="G204" s="19"/>
    </row>
    <row r="205" spans="1:7" x14ac:dyDescent="0.2">
      <c r="A205" s="19"/>
      <c r="B205" s="19"/>
      <c r="C205" s="19"/>
      <c r="D205" s="19"/>
      <c r="E205" s="19"/>
      <c r="F205" s="19"/>
      <c r="G205" s="19"/>
    </row>
    <row r="206" spans="1:7" x14ac:dyDescent="0.2">
      <c r="A206" s="19"/>
      <c r="B206" s="19"/>
      <c r="C206" s="19"/>
      <c r="D206" s="19"/>
      <c r="E206" s="19"/>
      <c r="F206" s="19"/>
      <c r="G206" s="19"/>
    </row>
    <row r="207" spans="1:7" x14ac:dyDescent="0.2">
      <c r="A207" s="19"/>
      <c r="B207" s="19"/>
      <c r="C207" s="19"/>
      <c r="D207" s="19"/>
      <c r="E207" s="19"/>
      <c r="F207" s="19"/>
      <c r="G207" s="19"/>
    </row>
    <row r="208" spans="1:7" x14ac:dyDescent="0.2">
      <c r="A208" s="19"/>
      <c r="B208" s="19"/>
      <c r="C208" s="19"/>
      <c r="D208" s="19"/>
      <c r="E208" s="19"/>
      <c r="F208" s="19"/>
      <c r="G208" s="19"/>
    </row>
    <row r="209" spans="1:7" x14ac:dyDescent="0.2">
      <c r="A209" s="19"/>
      <c r="B209" s="19"/>
      <c r="C209" s="19"/>
      <c r="D209" s="19"/>
      <c r="E209" s="19"/>
      <c r="F209" s="19"/>
      <c r="G209" s="19"/>
    </row>
    <row r="210" spans="1:7" x14ac:dyDescent="0.2">
      <c r="A210" s="19"/>
      <c r="B210" s="19"/>
      <c r="C210" s="19"/>
      <c r="D210" s="19"/>
      <c r="E210" s="19"/>
      <c r="F210" s="19"/>
      <c r="G210" s="19"/>
    </row>
    <row r="211" spans="1:7" x14ac:dyDescent="0.2">
      <c r="A211" s="19"/>
      <c r="B211" s="19"/>
      <c r="C211" s="19"/>
      <c r="D211" s="19"/>
      <c r="E211" s="19"/>
      <c r="F211" s="19"/>
      <c r="G211" s="19"/>
    </row>
    <row r="212" spans="1:7" x14ac:dyDescent="0.2">
      <c r="A212" s="19"/>
      <c r="B212" s="19"/>
      <c r="C212" s="19"/>
      <c r="D212" s="19"/>
      <c r="E212" s="19"/>
      <c r="F212" s="19"/>
      <c r="G212" s="19"/>
    </row>
    <row r="213" spans="1:7" x14ac:dyDescent="0.2">
      <c r="A213" s="19"/>
      <c r="B213" s="19"/>
      <c r="C213" s="19"/>
      <c r="D213" s="19"/>
      <c r="E213" s="19"/>
      <c r="F213" s="19"/>
      <c r="G213" s="19"/>
    </row>
    <row r="214" spans="1:7" x14ac:dyDescent="0.2">
      <c r="A214" s="19"/>
      <c r="B214" s="19"/>
      <c r="C214" s="19"/>
      <c r="D214" s="19"/>
      <c r="E214" s="19"/>
      <c r="F214" s="19"/>
      <c r="G214" s="19"/>
    </row>
    <row r="215" spans="1:7" x14ac:dyDescent="0.2">
      <c r="A215" s="19"/>
      <c r="B215" s="19"/>
      <c r="C215" s="19"/>
      <c r="D215" s="19"/>
      <c r="E215" s="19"/>
      <c r="F215" s="19"/>
      <c r="G215" s="19"/>
    </row>
    <row r="216" spans="1:7" x14ac:dyDescent="0.2">
      <c r="A216" s="19"/>
      <c r="B216" s="19"/>
      <c r="C216" s="19"/>
      <c r="D216" s="19"/>
      <c r="E216" s="19"/>
      <c r="F216" s="19"/>
      <c r="G216" s="19"/>
    </row>
    <row r="217" spans="1:7" x14ac:dyDescent="0.2">
      <c r="A217" s="19"/>
      <c r="B217" s="19"/>
      <c r="C217" s="19"/>
      <c r="D217" s="19"/>
      <c r="E217" s="19"/>
      <c r="F217" s="19"/>
      <c r="G217" s="19"/>
    </row>
    <row r="218" spans="1:7" x14ac:dyDescent="0.2">
      <c r="A218" s="19"/>
      <c r="B218" s="19"/>
      <c r="C218" s="19"/>
      <c r="D218" s="19"/>
      <c r="E218" s="19"/>
      <c r="F218" s="19"/>
      <c r="G218" s="19"/>
    </row>
    <row r="219" spans="1:7" x14ac:dyDescent="0.2">
      <c r="A219" s="19"/>
      <c r="B219" s="19"/>
      <c r="C219" s="19"/>
      <c r="D219" s="19"/>
      <c r="E219" s="19"/>
      <c r="F219" s="19"/>
      <c r="G219" s="19"/>
    </row>
    <row r="220" spans="1:7" x14ac:dyDescent="0.2">
      <c r="A220" s="19"/>
      <c r="B220" s="19"/>
      <c r="C220" s="19"/>
      <c r="D220" s="19"/>
      <c r="E220" s="19"/>
      <c r="F220" s="19"/>
      <c r="G220" s="19"/>
    </row>
    <row r="221" spans="1:7" x14ac:dyDescent="0.2">
      <c r="A221" s="19"/>
      <c r="B221" s="19"/>
      <c r="C221" s="19"/>
      <c r="D221" s="19"/>
      <c r="E221" s="19"/>
      <c r="F221" s="19"/>
      <c r="G221" s="19"/>
    </row>
    <row r="222" spans="1:7" x14ac:dyDescent="0.2">
      <c r="A222" s="19"/>
      <c r="B222" s="19"/>
      <c r="C222" s="19"/>
      <c r="D222" s="19"/>
      <c r="E222" s="19"/>
      <c r="F222" s="19"/>
      <c r="G222" s="19"/>
    </row>
    <row r="223" spans="1:7" x14ac:dyDescent="0.2">
      <c r="A223" s="19"/>
      <c r="B223" s="19"/>
      <c r="C223" s="19"/>
      <c r="D223" s="19"/>
      <c r="E223" s="19"/>
      <c r="F223" s="19"/>
      <c r="G223" s="19"/>
    </row>
    <row r="224" spans="1:7" x14ac:dyDescent="0.2">
      <c r="A224" s="19"/>
      <c r="B224" s="19"/>
      <c r="C224" s="19"/>
      <c r="D224" s="19"/>
      <c r="E224" s="19"/>
      <c r="F224" s="19"/>
      <c r="G224" s="19"/>
    </row>
    <row r="225" spans="1:7" x14ac:dyDescent="0.2">
      <c r="A225" s="19"/>
      <c r="B225" s="19"/>
      <c r="C225" s="19"/>
      <c r="D225" s="19"/>
      <c r="E225" s="19"/>
      <c r="F225" s="19"/>
      <c r="G225" s="19"/>
    </row>
    <row r="226" spans="1:7" x14ac:dyDescent="0.2">
      <c r="A226" s="19"/>
      <c r="B226" s="19"/>
      <c r="C226" s="19"/>
      <c r="D226" s="19"/>
      <c r="E226" s="19"/>
      <c r="F226" s="19"/>
      <c r="G226" s="19"/>
    </row>
    <row r="227" spans="1:7" x14ac:dyDescent="0.2">
      <c r="A227" s="19"/>
      <c r="B227" s="19"/>
      <c r="C227" s="19"/>
      <c r="D227" s="19"/>
      <c r="E227" s="19"/>
      <c r="F227" s="19"/>
      <c r="G227" s="19"/>
    </row>
    <row r="228" spans="1:7" x14ac:dyDescent="0.2">
      <c r="A228" s="19"/>
      <c r="B228" s="19"/>
      <c r="C228" s="19"/>
      <c r="D228" s="19"/>
      <c r="E228" s="19"/>
      <c r="F228" s="19"/>
      <c r="G228" s="19"/>
    </row>
    <row r="229" spans="1:7" x14ac:dyDescent="0.2">
      <c r="A229" s="19"/>
      <c r="B229" s="19"/>
      <c r="C229" s="19"/>
      <c r="D229" s="19"/>
      <c r="E229" s="19"/>
      <c r="F229" s="19"/>
      <c r="G229" s="19"/>
    </row>
    <row r="230" spans="1:7" x14ac:dyDescent="0.2">
      <c r="A230" s="19"/>
      <c r="B230" s="19"/>
      <c r="C230" s="19"/>
      <c r="D230" s="19"/>
      <c r="E230" s="19"/>
      <c r="F230" s="19"/>
      <c r="G230" s="19"/>
    </row>
    <row r="231" spans="1:7" x14ac:dyDescent="0.2">
      <c r="A231" s="19"/>
      <c r="B231" s="19"/>
      <c r="C231" s="19"/>
      <c r="D231" s="19"/>
      <c r="E231" s="19"/>
      <c r="F231" s="19"/>
      <c r="G231" s="19"/>
    </row>
    <row r="232" spans="1:7" x14ac:dyDescent="0.2">
      <c r="A232" s="19"/>
      <c r="B232" s="19"/>
      <c r="C232" s="19"/>
      <c r="D232" s="19"/>
      <c r="E232" s="19"/>
      <c r="F232" s="19"/>
      <c r="G232" s="19"/>
    </row>
    <row r="233" spans="1:7" x14ac:dyDescent="0.2">
      <c r="A233" s="19"/>
      <c r="B233" s="19"/>
      <c r="C233" s="19"/>
      <c r="D233" s="19"/>
      <c r="E233" s="19"/>
      <c r="F233" s="19"/>
      <c r="G233" s="19"/>
    </row>
    <row r="234" spans="1:7" x14ac:dyDescent="0.2">
      <c r="A234" s="19"/>
      <c r="B234" s="19"/>
      <c r="C234" s="19"/>
      <c r="D234" s="19"/>
      <c r="E234" s="19"/>
      <c r="F234" s="19"/>
      <c r="G234" s="19"/>
    </row>
    <row r="235" spans="1:7" x14ac:dyDescent="0.2">
      <c r="A235" s="19"/>
      <c r="B235" s="19"/>
      <c r="C235" s="19"/>
      <c r="D235" s="19"/>
      <c r="E235" s="19"/>
      <c r="F235" s="19"/>
      <c r="G235" s="19"/>
    </row>
    <row r="236" spans="1:7" x14ac:dyDescent="0.2">
      <c r="A236" s="19"/>
      <c r="B236" s="19"/>
      <c r="C236" s="19"/>
      <c r="D236" s="19"/>
      <c r="E236" s="19"/>
      <c r="F236" s="19"/>
      <c r="G236" s="19"/>
    </row>
    <row r="237" spans="1:7" x14ac:dyDescent="0.2">
      <c r="A237" s="19"/>
      <c r="B237" s="19"/>
      <c r="C237" s="19"/>
      <c r="D237" s="19"/>
      <c r="E237" s="19"/>
      <c r="F237" s="19"/>
      <c r="G237" s="19"/>
    </row>
    <row r="238" spans="1:7" x14ac:dyDescent="0.2">
      <c r="A238" s="19"/>
      <c r="B238" s="19"/>
      <c r="C238" s="19"/>
      <c r="D238" s="19"/>
      <c r="E238" s="19"/>
      <c r="F238" s="19"/>
      <c r="G238" s="19"/>
    </row>
    <row r="239" spans="1:7" x14ac:dyDescent="0.2">
      <c r="A239" s="19"/>
      <c r="B239" s="19"/>
      <c r="C239" s="19"/>
      <c r="D239" s="19"/>
      <c r="E239" s="19"/>
      <c r="F239" s="19"/>
      <c r="G239" s="19"/>
    </row>
    <row r="240" spans="1:7" x14ac:dyDescent="0.2">
      <c r="A240" s="19"/>
      <c r="B240" s="19"/>
      <c r="C240" s="19"/>
      <c r="D240" s="19"/>
      <c r="E240" s="19"/>
      <c r="F240" s="19"/>
      <c r="G240" s="19"/>
    </row>
    <row r="241" spans="1:7" x14ac:dyDescent="0.2">
      <c r="A241" s="19"/>
      <c r="B241" s="19"/>
      <c r="C241" s="19"/>
      <c r="D241" s="19"/>
      <c r="E241" s="19"/>
      <c r="F241" s="19"/>
      <c r="G241" s="19"/>
    </row>
    <row r="242" spans="1:7" x14ac:dyDescent="0.2">
      <c r="A242" s="19"/>
      <c r="B242" s="19"/>
      <c r="C242" s="19"/>
      <c r="D242" s="19"/>
      <c r="E242" s="19"/>
      <c r="F242" s="19"/>
      <c r="G242" s="19"/>
    </row>
    <row r="243" spans="1:7" x14ac:dyDescent="0.2">
      <c r="A243" s="19"/>
      <c r="B243" s="19"/>
      <c r="C243" s="19"/>
      <c r="D243" s="19"/>
      <c r="E243" s="19"/>
      <c r="F243" s="19"/>
      <c r="G243" s="19"/>
    </row>
    <row r="244" spans="1:7" x14ac:dyDescent="0.2">
      <c r="A244" s="19"/>
      <c r="B244" s="19"/>
      <c r="C244" s="19"/>
      <c r="D244" s="19"/>
      <c r="E244" s="19"/>
      <c r="F244" s="19"/>
      <c r="G244" s="19"/>
    </row>
    <row r="245" spans="1:7" x14ac:dyDescent="0.2">
      <c r="A245" s="19"/>
      <c r="B245" s="19"/>
      <c r="C245" s="19"/>
      <c r="D245" s="19"/>
      <c r="E245" s="19"/>
      <c r="F245" s="19"/>
      <c r="G245" s="19"/>
    </row>
    <row r="246" spans="1:7" x14ac:dyDescent="0.2">
      <c r="A246" s="19"/>
      <c r="B246" s="19"/>
      <c r="C246" s="19"/>
      <c r="D246" s="19"/>
      <c r="E246" s="19"/>
      <c r="F246" s="19"/>
      <c r="G246" s="19"/>
    </row>
    <row r="247" spans="1:7" x14ac:dyDescent="0.2">
      <c r="A247" s="19"/>
      <c r="B247" s="19"/>
      <c r="C247" s="19"/>
      <c r="D247" s="19"/>
      <c r="E247" s="19"/>
      <c r="F247" s="19"/>
      <c r="G247" s="19"/>
    </row>
    <row r="248" spans="1:7" x14ac:dyDescent="0.2">
      <c r="A248" s="19"/>
      <c r="B248" s="19"/>
      <c r="C248" s="19"/>
      <c r="D248" s="19"/>
      <c r="E248" s="19"/>
      <c r="F248" s="19"/>
      <c r="G248" s="19"/>
    </row>
    <row r="249" spans="1:7" x14ac:dyDescent="0.2">
      <c r="A249" s="19"/>
      <c r="B249" s="19"/>
      <c r="C249" s="19"/>
      <c r="D249" s="19"/>
      <c r="E249" s="19"/>
      <c r="F249" s="19"/>
      <c r="G249" s="19"/>
    </row>
    <row r="250" spans="1:7" x14ac:dyDescent="0.2">
      <c r="A250" s="19"/>
      <c r="B250" s="19"/>
      <c r="C250" s="19"/>
      <c r="D250" s="19"/>
      <c r="E250" s="19"/>
      <c r="F250" s="19"/>
      <c r="G250" s="19"/>
    </row>
    <row r="251" spans="1:7" x14ac:dyDescent="0.2">
      <c r="A251" s="19"/>
      <c r="B251" s="19"/>
      <c r="C251" s="19"/>
      <c r="D251" s="19"/>
      <c r="E251" s="19"/>
      <c r="F251" s="19"/>
      <c r="G251" s="19"/>
    </row>
    <row r="252" spans="1:7" x14ac:dyDescent="0.2">
      <c r="A252" s="19"/>
      <c r="B252" s="19"/>
      <c r="C252" s="19"/>
      <c r="D252" s="19"/>
      <c r="E252" s="19"/>
      <c r="F252" s="19"/>
      <c r="G252" s="19"/>
    </row>
    <row r="253" spans="1:7" x14ac:dyDescent="0.2">
      <c r="A253" s="19"/>
      <c r="B253" s="19"/>
      <c r="C253" s="19"/>
      <c r="D253" s="19"/>
      <c r="E253" s="19"/>
      <c r="F253" s="19"/>
      <c r="G253" s="19"/>
    </row>
    <row r="254" spans="1:7" x14ac:dyDescent="0.2">
      <c r="A254" s="19"/>
      <c r="B254" s="19"/>
      <c r="C254" s="19"/>
      <c r="D254" s="19"/>
      <c r="E254" s="19"/>
      <c r="F254" s="19"/>
      <c r="G254" s="19"/>
    </row>
    <row r="255" spans="1:7" x14ac:dyDescent="0.2">
      <c r="A255" s="19"/>
      <c r="B255" s="19"/>
      <c r="C255" s="19"/>
      <c r="D255" s="19"/>
      <c r="E255" s="19"/>
      <c r="F255" s="19"/>
      <c r="G255" s="19"/>
    </row>
    <row r="256" spans="1:7" x14ac:dyDescent="0.2">
      <c r="A256" s="19"/>
      <c r="B256" s="19"/>
      <c r="C256" s="19"/>
      <c r="D256" s="19"/>
      <c r="E256" s="19"/>
      <c r="F256" s="19"/>
      <c r="G256" s="19"/>
    </row>
    <row r="257" spans="1:7" x14ac:dyDescent="0.2">
      <c r="A257" s="19"/>
      <c r="B257" s="19"/>
      <c r="C257" s="19"/>
      <c r="D257" s="19"/>
      <c r="E257" s="19"/>
      <c r="F257" s="19"/>
      <c r="G257" s="19"/>
    </row>
    <row r="258" spans="1:7" x14ac:dyDescent="0.2">
      <c r="A258" s="19"/>
      <c r="B258" s="19"/>
      <c r="C258" s="19"/>
      <c r="D258" s="19"/>
      <c r="E258" s="19"/>
      <c r="F258" s="19"/>
      <c r="G258" s="19"/>
    </row>
    <row r="259" spans="1:7" x14ac:dyDescent="0.2">
      <c r="A259" s="19"/>
      <c r="B259" s="19"/>
      <c r="C259" s="19"/>
      <c r="D259" s="19"/>
      <c r="E259" s="19"/>
      <c r="F259" s="19"/>
      <c r="G259" s="19"/>
    </row>
    <row r="260" spans="1:7" x14ac:dyDescent="0.2">
      <c r="A260" s="19"/>
      <c r="B260" s="19"/>
      <c r="C260" s="19"/>
      <c r="D260" s="19"/>
      <c r="E260" s="19"/>
      <c r="F260" s="19"/>
      <c r="G260" s="19"/>
    </row>
    <row r="261" spans="1:7" x14ac:dyDescent="0.2">
      <c r="A261" s="19"/>
      <c r="B261" s="19"/>
      <c r="C261" s="19"/>
      <c r="D261" s="19"/>
      <c r="E261" s="19"/>
      <c r="F261" s="19"/>
      <c r="G261" s="19"/>
    </row>
    <row r="262" spans="1:7" x14ac:dyDescent="0.2">
      <c r="A262" s="19"/>
      <c r="B262" s="19"/>
      <c r="C262" s="19"/>
      <c r="D262" s="19"/>
      <c r="E262" s="19"/>
      <c r="F262" s="19"/>
      <c r="G262" s="19"/>
    </row>
    <row r="263" spans="1:7" x14ac:dyDescent="0.2">
      <c r="A263" s="19"/>
      <c r="B263" s="19"/>
      <c r="C263" s="19"/>
      <c r="D263" s="19"/>
      <c r="E263" s="19"/>
      <c r="F263" s="19"/>
      <c r="G263" s="19"/>
    </row>
    <row r="264" spans="1:7" x14ac:dyDescent="0.2">
      <c r="A264" s="19"/>
      <c r="B264" s="19"/>
      <c r="C264" s="19"/>
      <c r="D264" s="19"/>
      <c r="E264" s="19"/>
      <c r="F264" s="19"/>
      <c r="G264" s="19"/>
    </row>
    <row r="265" spans="1:7" x14ac:dyDescent="0.2">
      <c r="A265" s="19"/>
      <c r="B265" s="19"/>
      <c r="C265" s="19"/>
      <c r="D265" s="19"/>
      <c r="E265" s="19"/>
      <c r="F265" s="19"/>
      <c r="G265" s="19"/>
    </row>
    <row r="266" spans="1:7" x14ac:dyDescent="0.2">
      <c r="A266" s="19"/>
      <c r="B266" s="19"/>
      <c r="C266" s="19"/>
      <c r="D266" s="19"/>
      <c r="E266" s="19"/>
      <c r="F266" s="19"/>
      <c r="G266" s="19"/>
    </row>
    <row r="267" spans="1:7" x14ac:dyDescent="0.2">
      <c r="A267" s="19"/>
      <c r="B267" s="19"/>
      <c r="C267" s="19"/>
      <c r="D267" s="19"/>
      <c r="E267" s="19"/>
      <c r="F267" s="19"/>
      <c r="G267" s="19"/>
    </row>
    <row r="268" spans="1:7" x14ac:dyDescent="0.2">
      <c r="A268" s="19"/>
      <c r="B268" s="19"/>
      <c r="C268" s="19"/>
      <c r="D268" s="19"/>
      <c r="E268" s="19"/>
      <c r="F268" s="19"/>
      <c r="G268" s="19"/>
    </row>
    <row r="269" spans="1:7" x14ac:dyDescent="0.2">
      <c r="A269" s="19"/>
      <c r="B269" s="19"/>
      <c r="C269" s="19"/>
      <c r="D269" s="19"/>
      <c r="E269" s="19"/>
      <c r="F269" s="19"/>
      <c r="G269" s="19"/>
    </row>
    <row r="270" spans="1:7" x14ac:dyDescent="0.2">
      <c r="A270" s="19"/>
      <c r="B270" s="19"/>
      <c r="C270" s="19"/>
      <c r="D270" s="19"/>
      <c r="E270" s="19"/>
      <c r="F270" s="19"/>
      <c r="G270" s="19"/>
    </row>
    <row r="271" spans="1:7" x14ac:dyDescent="0.2">
      <c r="A271" s="19"/>
      <c r="B271" s="19"/>
      <c r="C271" s="19"/>
      <c r="D271" s="19"/>
      <c r="E271" s="19"/>
      <c r="F271" s="19"/>
      <c r="G271" s="19"/>
    </row>
    <row r="272" spans="1:7" x14ac:dyDescent="0.2">
      <c r="A272" s="19"/>
      <c r="B272" s="19"/>
      <c r="C272" s="19"/>
      <c r="D272" s="19"/>
      <c r="E272" s="19"/>
      <c r="F272" s="19"/>
      <c r="G272" s="19"/>
    </row>
    <row r="273" spans="1:7" x14ac:dyDescent="0.2">
      <c r="A273" s="19"/>
      <c r="B273" s="19"/>
      <c r="C273" s="19"/>
      <c r="D273" s="19"/>
      <c r="E273" s="19"/>
      <c r="F273" s="19"/>
      <c r="G273" s="19"/>
    </row>
    <row r="274" spans="1:7" x14ac:dyDescent="0.2">
      <c r="A274" s="19"/>
      <c r="B274" s="19"/>
      <c r="C274" s="19"/>
      <c r="D274" s="19"/>
      <c r="E274" s="19"/>
      <c r="F274" s="19"/>
      <c r="G274" s="19"/>
    </row>
    <row r="275" spans="1:7" x14ac:dyDescent="0.2">
      <c r="A275" s="19"/>
      <c r="B275" s="19"/>
      <c r="C275" s="19"/>
      <c r="D275" s="19"/>
      <c r="E275" s="19"/>
      <c r="F275" s="19"/>
      <c r="G275" s="19"/>
    </row>
    <row r="276" spans="1:7" x14ac:dyDescent="0.2">
      <c r="A276" s="19"/>
      <c r="B276" s="19"/>
      <c r="C276" s="19"/>
      <c r="D276" s="19"/>
      <c r="E276" s="19"/>
      <c r="F276" s="19"/>
      <c r="G276" s="19"/>
    </row>
    <row r="277" spans="1:7" x14ac:dyDescent="0.2">
      <c r="A277" s="19"/>
      <c r="B277" s="19"/>
      <c r="C277" s="19"/>
      <c r="D277" s="19"/>
      <c r="E277" s="19"/>
      <c r="F277" s="19"/>
      <c r="G277" s="19"/>
    </row>
    <row r="278" spans="1:7" x14ac:dyDescent="0.2">
      <c r="A278" s="19"/>
      <c r="B278" s="19"/>
      <c r="C278" s="19"/>
      <c r="D278" s="19"/>
      <c r="E278" s="19"/>
      <c r="F278" s="19"/>
      <c r="G278" s="19"/>
    </row>
    <row r="279" spans="1:7" x14ac:dyDescent="0.2">
      <c r="A279" s="19"/>
      <c r="B279" s="19"/>
      <c r="C279" s="19"/>
      <c r="D279" s="19"/>
      <c r="E279" s="19"/>
      <c r="F279" s="19"/>
      <c r="G279" s="19"/>
    </row>
    <row r="280" spans="1:7" x14ac:dyDescent="0.2">
      <c r="A280" s="19"/>
      <c r="B280" s="19"/>
      <c r="C280" s="19"/>
      <c r="D280" s="19"/>
      <c r="E280" s="19"/>
      <c r="F280" s="19"/>
      <c r="G280" s="19"/>
    </row>
    <row r="281" spans="1:7" x14ac:dyDescent="0.2">
      <c r="A281" s="19"/>
      <c r="B281" s="19"/>
      <c r="C281" s="19"/>
      <c r="D281" s="19"/>
      <c r="E281" s="19"/>
      <c r="F281" s="19"/>
      <c r="G281" s="19"/>
    </row>
    <row r="282" spans="1:7" x14ac:dyDescent="0.2">
      <c r="A282" s="19"/>
      <c r="B282" s="19"/>
      <c r="C282" s="19"/>
      <c r="D282" s="19"/>
      <c r="E282" s="19"/>
      <c r="F282" s="19"/>
      <c r="G282" s="19"/>
    </row>
    <row r="283" spans="1:7" x14ac:dyDescent="0.2">
      <c r="A283" s="19"/>
      <c r="B283" s="19"/>
      <c r="C283" s="19"/>
      <c r="D283" s="19"/>
      <c r="E283" s="19"/>
      <c r="F283" s="19"/>
      <c r="G283" s="19"/>
    </row>
    <row r="284" spans="1:7" x14ac:dyDescent="0.2">
      <c r="A284" s="19"/>
      <c r="B284" s="19"/>
      <c r="C284" s="19"/>
      <c r="D284" s="19"/>
      <c r="E284" s="19"/>
      <c r="F284" s="19"/>
      <c r="G284" s="19"/>
    </row>
    <row r="285" spans="1:7" x14ac:dyDescent="0.2">
      <c r="A285" s="19"/>
      <c r="B285" s="19"/>
      <c r="C285" s="19"/>
      <c r="D285" s="19"/>
      <c r="E285" s="19"/>
      <c r="F285" s="19"/>
      <c r="G285" s="19"/>
    </row>
    <row r="286" spans="1:7" x14ac:dyDescent="0.2">
      <c r="A286" s="19"/>
      <c r="B286" s="19"/>
      <c r="C286" s="19"/>
      <c r="D286" s="19"/>
      <c r="E286" s="19"/>
      <c r="F286" s="19"/>
      <c r="G286" s="19"/>
    </row>
    <row r="287" spans="1:7" x14ac:dyDescent="0.2">
      <c r="A287" s="19"/>
      <c r="B287" s="19"/>
      <c r="C287" s="19"/>
      <c r="D287" s="19"/>
      <c r="E287" s="19"/>
      <c r="F287" s="19"/>
      <c r="G287" s="19"/>
    </row>
    <row r="288" spans="1:7" x14ac:dyDescent="0.2">
      <c r="A288" s="19"/>
      <c r="B288" s="19"/>
      <c r="C288" s="19"/>
      <c r="D288" s="19"/>
      <c r="E288" s="19"/>
      <c r="F288" s="19"/>
      <c r="G288" s="19"/>
    </row>
    <row r="289" spans="1:7" x14ac:dyDescent="0.2">
      <c r="A289" s="19"/>
      <c r="B289" s="19"/>
      <c r="C289" s="19"/>
      <c r="D289" s="19"/>
      <c r="E289" s="19"/>
      <c r="F289" s="19"/>
      <c r="G289" s="19"/>
    </row>
    <row r="290" spans="1:7" x14ac:dyDescent="0.2">
      <c r="A290" s="19"/>
      <c r="B290" s="19"/>
      <c r="C290" s="19"/>
      <c r="D290" s="19"/>
      <c r="E290" s="19"/>
      <c r="F290" s="19"/>
      <c r="G290" s="19"/>
    </row>
    <row r="291" spans="1:7" x14ac:dyDescent="0.2">
      <c r="A291" s="19"/>
      <c r="B291" s="19"/>
      <c r="C291" s="19"/>
      <c r="D291" s="19"/>
      <c r="E291" s="19"/>
      <c r="F291" s="19"/>
      <c r="G291" s="19"/>
    </row>
    <row r="292" spans="1:7" x14ac:dyDescent="0.2">
      <c r="A292" s="19"/>
      <c r="B292" s="19"/>
      <c r="C292" s="19"/>
      <c r="D292" s="19"/>
      <c r="E292" s="19"/>
      <c r="F292" s="19"/>
      <c r="G292" s="19"/>
    </row>
    <row r="293" spans="1:7" x14ac:dyDescent="0.2">
      <c r="A293" s="19"/>
      <c r="B293" s="19"/>
      <c r="C293" s="19"/>
      <c r="D293" s="19"/>
      <c r="E293" s="19"/>
      <c r="F293" s="19"/>
      <c r="G293" s="19"/>
    </row>
    <row r="294" spans="1:7" x14ac:dyDescent="0.2">
      <c r="A294" s="19"/>
      <c r="B294" s="19"/>
      <c r="C294" s="19"/>
      <c r="D294" s="19"/>
      <c r="E294" s="19"/>
      <c r="F294" s="19"/>
      <c r="G294" s="19"/>
    </row>
    <row r="295" spans="1:7" x14ac:dyDescent="0.2">
      <c r="A295" s="19"/>
      <c r="B295" s="19"/>
      <c r="C295" s="19"/>
      <c r="D295" s="19"/>
      <c r="E295" s="19"/>
      <c r="F295" s="19"/>
      <c r="G295" s="19"/>
    </row>
    <row r="296" spans="1:7" x14ac:dyDescent="0.2">
      <c r="A296" s="19"/>
      <c r="B296" s="19"/>
      <c r="C296" s="19"/>
      <c r="D296" s="19"/>
      <c r="E296" s="19"/>
      <c r="F296" s="19"/>
      <c r="G296" s="19"/>
    </row>
    <row r="297" spans="1:7" x14ac:dyDescent="0.2">
      <c r="A297" s="19"/>
      <c r="B297" s="19"/>
      <c r="C297" s="19"/>
      <c r="D297" s="19"/>
      <c r="E297" s="19"/>
      <c r="F297" s="19"/>
      <c r="G297" s="19"/>
    </row>
    <row r="298" spans="1:7" x14ac:dyDescent="0.2">
      <c r="A298" s="19"/>
      <c r="B298" s="19"/>
      <c r="C298" s="19"/>
      <c r="D298" s="19"/>
      <c r="E298" s="19"/>
      <c r="F298" s="19"/>
      <c r="G298" s="19"/>
    </row>
    <row r="299" spans="1:7" x14ac:dyDescent="0.2">
      <c r="A299" s="19"/>
      <c r="B299" s="19"/>
      <c r="C299" s="19"/>
      <c r="D299" s="19"/>
      <c r="E299" s="19"/>
      <c r="F299" s="19"/>
      <c r="G299" s="19"/>
    </row>
    <row r="300" spans="1:7" x14ac:dyDescent="0.2">
      <c r="A300" s="19"/>
      <c r="B300" s="19"/>
      <c r="C300" s="19"/>
      <c r="D300" s="19"/>
      <c r="E300" s="19"/>
      <c r="F300" s="19"/>
      <c r="G300" s="19"/>
    </row>
    <row r="301" spans="1:7" x14ac:dyDescent="0.2">
      <c r="A301" s="19"/>
      <c r="B301" s="19"/>
      <c r="C301" s="19"/>
      <c r="D301" s="19"/>
      <c r="E301" s="19"/>
      <c r="F301" s="19"/>
      <c r="G301" s="19"/>
    </row>
    <row r="302" spans="1:7" x14ac:dyDescent="0.2">
      <c r="A302" s="19"/>
      <c r="B302" s="19"/>
      <c r="C302" s="19"/>
      <c r="D302" s="19"/>
      <c r="E302" s="19"/>
      <c r="F302" s="19"/>
      <c r="G302" s="19"/>
    </row>
    <row r="303" spans="1:7" x14ac:dyDescent="0.2">
      <c r="A303" s="19"/>
      <c r="B303" s="19"/>
      <c r="C303" s="19"/>
      <c r="D303" s="19"/>
      <c r="E303" s="19"/>
      <c r="F303" s="19"/>
      <c r="G303" s="19"/>
    </row>
    <row r="304" spans="1:7" x14ac:dyDescent="0.2">
      <c r="A304" s="19"/>
      <c r="B304" s="19"/>
      <c r="C304" s="19"/>
      <c r="D304" s="19"/>
      <c r="E304" s="19"/>
      <c r="F304" s="19"/>
      <c r="G304" s="19"/>
    </row>
    <row r="305" spans="1:7" x14ac:dyDescent="0.2">
      <c r="A305" s="19"/>
      <c r="B305" s="19"/>
      <c r="C305" s="19"/>
      <c r="D305" s="19"/>
      <c r="E305" s="19"/>
      <c r="F305" s="19"/>
      <c r="G305" s="19"/>
    </row>
    <row r="306" spans="1:7" x14ac:dyDescent="0.2">
      <c r="A306" s="19"/>
      <c r="B306" s="19"/>
      <c r="C306" s="19"/>
      <c r="D306" s="19"/>
      <c r="E306" s="19"/>
      <c r="F306" s="19"/>
      <c r="G306" s="19"/>
    </row>
    <row r="307" spans="1:7" x14ac:dyDescent="0.2">
      <c r="A307" s="19"/>
      <c r="B307" s="19"/>
      <c r="C307" s="19"/>
      <c r="D307" s="19"/>
      <c r="E307" s="19"/>
      <c r="F307" s="19"/>
      <c r="G307" s="19"/>
    </row>
    <row r="308" spans="1:7" x14ac:dyDescent="0.2">
      <c r="A308" s="19"/>
      <c r="B308" s="19"/>
      <c r="C308" s="19"/>
      <c r="D308" s="19"/>
      <c r="E308" s="19"/>
      <c r="F308" s="19"/>
      <c r="G308" s="19"/>
    </row>
    <row r="309" spans="1:7" x14ac:dyDescent="0.2">
      <c r="A309" s="19"/>
      <c r="B309" s="19"/>
      <c r="C309" s="19"/>
      <c r="D309" s="19"/>
      <c r="E309" s="19"/>
      <c r="F309" s="19"/>
      <c r="G309" s="19"/>
    </row>
    <row r="310" spans="1:7" x14ac:dyDescent="0.2">
      <c r="A310" s="19"/>
      <c r="B310" s="19"/>
      <c r="C310" s="19"/>
      <c r="D310" s="19"/>
      <c r="E310" s="19"/>
      <c r="F310" s="19"/>
      <c r="G310" s="19"/>
    </row>
    <row r="311" spans="1:7" x14ac:dyDescent="0.2">
      <c r="A311" s="19"/>
      <c r="B311" s="19"/>
      <c r="C311" s="19"/>
      <c r="D311" s="19"/>
      <c r="E311" s="19"/>
      <c r="F311" s="19"/>
      <c r="G311" s="19"/>
    </row>
    <row r="312" spans="1:7" x14ac:dyDescent="0.2">
      <c r="A312" s="19"/>
      <c r="B312" s="19"/>
      <c r="C312" s="19"/>
      <c r="D312" s="19"/>
      <c r="E312" s="19"/>
      <c r="F312" s="19"/>
      <c r="G312" s="19"/>
    </row>
    <row r="313" spans="1:7" x14ac:dyDescent="0.2">
      <c r="A313" s="19"/>
      <c r="B313" s="19"/>
      <c r="C313" s="19"/>
      <c r="D313" s="19"/>
      <c r="E313" s="19"/>
      <c r="F313" s="19"/>
      <c r="G313" s="19"/>
    </row>
    <row r="314" spans="1:7" x14ac:dyDescent="0.2">
      <c r="A314" s="19"/>
      <c r="B314" s="19"/>
      <c r="C314" s="19"/>
      <c r="D314" s="19"/>
      <c r="E314" s="19"/>
      <c r="F314" s="19"/>
      <c r="G314" s="19"/>
    </row>
    <row r="315" spans="1:7" x14ac:dyDescent="0.2">
      <c r="A315" s="19"/>
      <c r="B315" s="19"/>
      <c r="C315" s="19"/>
      <c r="D315" s="19"/>
      <c r="E315" s="19"/>
      <c r="F315" s="19"/>
      <c r="G315" s="19"/>
    </row>
    <row r="316" spans="1:7" x14ac:dyDescent="0.2">
      <c r="A316" s="19"/>
      <c r="B316" s="19"/>
      <c r="C316" s="19"/>
      <c r="D316" s="19"/>
      <c r="E316" s="19"/>
      <c r="F316" s="19"/>
      <c r="G316" s="19"/>
    </row>
    <row r="317" spans="1:7" x14ac:dyDescent="0.2">
      <c r="A317" s="19"/>
      <c r="B317" s="19"/>
      <c r="C317" s="19"/>
      <c r="D317" s="19"/>
      <c r="E317" s="19"/>
      <c r="F317" s="19"/>
      <c r="G317" s="19"/>
    </row>
    <row r="318" spans="1:7" x14ac:dyDescent="0.2">
      <c r="A318" s="19"/>
      <c r="B318" s="19"/>
      <c r="C318" s="19"/>
      <c r="D318" s="19"/>
      <c r="E318" s="19"/>
      <c r="F318" s="19"/>
      <c r="G318" s="19"/>
    </row>
    <row r="319" spans="1:7" x14ac:dyDescent="0.2">
      <c r="A319" s="19"/>
      <c r="B319" s="19"/>
      <c r="C319" s="19"/>
      <c r="D319" s="19"/>
      <c r="E319" s="19"/>
      <c r="F319" s="19"/>
      <c r="G319" s="19"/>
    </row>
    <row r="320" spans="1:7" x14ac:dyDescent="0.2">
      <c r="A320" s="19"/>
      <c r="B320" s="19"/>
      <c r="C320" s="19"/>
      <c r="D320" s="19"/>
      <c r="E320" s="19"/>
      <c r="F320" s="19"/>
      <c r="G320" s="19"/>
    </row>
    <row r="321" spans="1:7" x14ac:dyDescent="0.2">
      <c r="A321" s="19"/>
      <c r="B321" s="19"/>
      <c r="C321" s="19"/>
      <c r="D321" s="19"/>
      <c r="E321" s="19"/>
      <c r="F321" s="19"/>
      <c r="G321" s="19"/>
    </row>
    <row r="322" spans="1:7" x14ac:dyDescent="0.2">
      <c r="A322" s="19"/>
      <c r="B322" s="19"/>
      <c r="C322" s="19"/>
      <c r="D322" s="19"/>
      <c r="E322" s="19"/>
      <c r="F322" s="19"/>
      <c r="G322" s="19"/>
    </row>
    <row r="323" spans="1:7" x14ac:dyDescent="0.2">
      <c r="A323" s="19"/>
      <c r="B323" s="19"/>
      <c r="C323" s="19"/>
      <c r="D323" s="19"/>
      <c r="E323" s="19"/>
      <c r="F323" s="19"/>
      <c r="G323" s="19"/>
    </row>
    <row r="324" spans="1:7" x14ac:dyDescent="0.2">
      <c r="A324" s="19"/>
      <c r="B324" s="19"/>
      <c r="C324" s="19"/>
      <c r="D324" s="19"/>
      <c r="E324" s="19"/>
      <c r="F324" s="19"/>
      <c r="G324" s="19"/>
    </row>
    <row r="325" spans="1:7" x14ac:dyDescent="0.2">
      <c r="A325" s="19"/>
      <c r="B325" s="19"/>
      <c r="C325" s="19"/>
      <c r="D325" s="19"/>
      <c r="E325" s="19"/>
      <c r="F325" s="19"/>
      <c r="G325" s="19"/>
    </row>
    <row r="326" spans="1:7" x14ac:dyDescent="0.2">
      <c r="A326" s="19"/>
      <c r="B326" s="19"/>
      <c r="C326" s="19"/>
      <c r="D326" s="19"/>
      <c r="E326" s="19"/>
      <c r="F326" s="19"/>
      <c r="G326" s="19"/>
    </row>
    <row r="327" spans="1:7" x14ac:dyDescent="0.2">
      <c r="A327" s="19"/>
      <c r="B327" s="19"/>
      <c r="C327" s="19"/>
      <c r="D327" s="19"/>
      <c r="E327" s="19"/>
      <c r="F327" s="19"/>
      <c r="G327" s="19"/>
    </row>
    <row r="328" spans="1:7" x14ac:dyDescent="0.2">
      <c r="A328" s="19"/>
      <c r="B328" s="19"/>
      <c r="C328" s="19"/>
      <c r="D328" s="19"/>
      <c r="E328" s="19"/>
      <c r="F328" s="19"/>
      <c r="G328" s="19"/>
    </row>
    <row r="329" spans="1:7" x14ac:dyDescent="0.2">
      <c r="A329" s="19"/>
      <c r="B329" s="19"/>
      <c r="C329" s="19"/>
      <c r="D329" s="19"/>
      <c r="E329" s="19"/>
      <c r="F329" s="19"/>
      <c r="G329" s="19"/>
    </row>
    <row r="330" spans="1:7" x14ac:dyDescent="0.2">
      <c r="A330" s="19"/>
      <c r="B330" s="19"/>
      <c r="C330" s="19"/>
      <c r="D330" s="19"/>
      <c r="E330" s="19"/>
      <c r="F330" s="19"/>
      <c r="G330" s="19"/>
    </row>
    <row r="331" spans="1:7" x14ac:dyDescent="0.2">
      <c r="A331" s="19"/>
      <c r="B331" s="19"/>
      <c r="C331" s="19"/>
      <c r="D331" s="19"/>
      <c r="E331" s="19"/>
      <c r="F331" s="19"/>
      <c r="G331" s="19"/>
    </row>
    <row r="332" spans="1:7" x14ac:dyDescent="0.2">
      <c r="A332" s="19"/>
      <c r="B332" s="19"/>
      <c r="C332" s="19"/>
      <c r="D332" s="19"/>
      <c r="E332" s="19"/>
      <c r="F332" s="19"/>
      <c r="G332" s="19"/>
    </row>
    <row r="333" spans="1:7" x14ac:dyDescent="0.2">
      <c r="A333" s="19"/>
      <c r="B333" s="19"/>
      <c r="C333" s="19"/>
      <c r="D333" s="19"/>
      <c r="E333" s="19"/>
      <c r="F333" s="19"/>
      <c r="G333" s="19"/>
    </row>
    <row r="334" spans="1:7" x14ac:dyDescent="0.2">
      <c r="A334" s="19"/>
      <c r="B334" s="19"/>
      <c r="C334" s="19"/>
      <c r="D334" s="19"/>
      <c r="E334" s="19"/>
      <c r="F334" s="19"/>
      <c r="G334" s="19"/>
    </row>
    <row r="335" spans="1:7" x14ac:dyDescent="0.2">
      <c r="A335" s="19"/>
      <c r="B335" s="19"/>
      <c r="C335" s="19"/>
      <c r="D335" s="19"/>
      <c r="E335" s="19"/>
      <c r="F335" s="19"/>
      <c r="G335" s="19"/>
    </row>
    <row r="336" spans="1:7" x14ac:dyDescent="0.2">
      <c r="A336" s="19"/>
      <c r="B336" s="19"/>
      <c r="C336" s="19"/>
      <c r="D336" s="19"/>
      <c r="E336" s="19"/>
      <c r="F336" s="19"/>
      <c r="G336" s="19"/>
    </row>
    <row r="337" spans="1:7" x14ac:dyDescent="0.2">
      <c r="A337" s="19"/>
      <c r="B337" s="19"/>
      <c r="C337" s="19"/>
      <c r="D337" s="19"/>
      <c r="E337" s="19"/>
      <c r="F337" s="19"/>
      <c r="G337" s="19"/>
    </row>
    <row r="338" spans="1:7" x14ac:dyDescent="0.2">
      <c r="A338" s="19"/>
      <c r="B338" s="19"/>
      <c r="C338" s="19"/>
      <c r="D338" s="19"/>
      <c r="E338" s="19"/>
      <c r="F338" s="19"/>
      <c r="G338" s="19"/>
    </row>
    <row r="339" spans="1:7" x14ac:dyDescent="0.2">
      <c r="A339" s="19"/>
      <c r="B339" s="19"/>
      <c r="C339" s="19"/>
      <c r="D339" s="19"/>
      <c r="E339" s="19"/>
      <c r="F339" s="19"/>
      <c r="G339" s="19"/>
    </row>
    <row r="340" spans="1:7" x14ac:dyDescent="0.2">
      <c r="A340" s="19"/>
      <c r="B340" s="19"/>
      <c r="C340" s="19"/>
      <c r="D340" s="19"/>
      <c r="E340" s="19"/>
      <c r="F340" s="19"/>
      <c r="G340" s="19"/>
    </row>
    <row r="341" spans="1:7" x14ac:dyDescent="0.2">
      <c r="A341" s="19"/>
      <c r="B341" s="19"/>
      <c r="C341" s="19"/>
      <c r="D341" s="19"/>
      <c r="E341" s="19"/>
      <c r="F341" s="19"/>
      <c r="G341" s="19"/>
    </row>
    <row r="342" spans="1:7" x14ac:dyDescent="0.2">
      <c r="A342" s="19"/>
      <c r="B342" s="19"/>
      <c r="C342" s="19"/>
      <c r="D342" s="19"/>
      <c r="E342" s="19"/>
      <c r="F342" s="19"/>
      <c r="G342" s="19"/>
    </row>
    <row r="343" spans="1:7" x14ac:dyDescent="0.2">
      <c r="A343" s="19"/>
      <c r="B343" s="19"/>
      <c r="C343" s="19"/>
      <c r="D343" s="19"/>
      <c r="E343" s="19"/>
      <c r="F343" s="19"/>
      <c r="G343" s="19"/>
    </row>
    <row r="344" spans="1:7" x14ac:dyDescent="0.2">
      <c r="A344" s="19"/>
      <c r="B344" s="19"/>
      <c r="C344" s="19"/>
      <c r="D344" s="19"/>
      <c r="E344" s="19"/>
      <c r="F344" s="19"/>
      <c r="G344" s="19"/>
    </row>
    <row r="345" spans="1:7" x14ac:dyDescent="0.2">
      <c r="A345" s="19"/>
      <c r="B345" s="19"/>
      <c r="C345" s="19"/>
      <c r="D345" s="19"/>
      <c r="E345" s="19"/>
      <c r="F345" s="19"/>
      <c r="G345" s="19"/>
    </row>
    <row r="346" spans="1:7" x14ac:dyDescent="0.2">
      <c r="A346" s="19"/>
      <c r="B346" s="19"/>
      <c r="C346" s="19"/>
      <c r="D346" s="19"/>
      <c r="E346" s="19"/>
      <c r="F346" s="19"/>
      <c r="G346" s="19"/>
    </row>
  </sheetData>
  <mergeCells count="12">
    <mergeCell ref="A1:G1"/>
    <mergeCell ref="C75:F75"/>
    <mergeCell ref="B42:G42"/>
    <mergeCell ref="B59:G59"/>
    <mergeCell ref="A3:G3"/>
    <mergeCell ref="C77:F77"/>
    <mergeCell ref="B8:G8"/>
    <mergeCell ref="B32:G32"/>
    <mergeCell ref="B4:G4"/>
    <mergeCell ref="A80:B80"/>
    <mergeCell ref="A79:B79"/>
    <mergeCell ref="B68:G68"/>
  </mergeCells>
  <pageMargins left="0" right="0" top="0.74803149606299213" bottom="0.74803149606299213" header="0.31496062992125978" footer="0.31496062992125978"/>
  <pageSetup paperSize="9" scale="97"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304"/>
  <sheetViews>
    <sheetView showZeros="0" view="pageBreakPreview" zoomScaleNormal="100" zoomScaleSheetLayoutView="100" workbookViewId="0">
      <selection activeCell="D30" sqref="D30"/>
    </sheetView>
  </sheetViews>
  <sheetFormatPr defaultColWidth="9" defaultRowHeight="12.75" x14ac:dyDescent="0.2"/>
  <cols>
    <col min="1" max="1" width="13.140625" style="18" customWidth="1"/>
    <col min="2" max="2" width="36.42578125" style="18" customWidth="1"/>
    <col min="3" max="3" width="5" style="18" customWidth="1"/>
    <col min="4" max="4" width="8.7109375" style="18" customWidth="1"/>
    <col min="5" max="5" width="12.42578125" style="18" customWidth="1"/>
    <col min="6" max="6" width="9.5703125" style="18" customWidth="1"/>
    <col min="7" max="7" width="15.7109375" style="18" customWidth="1"/>
    <col min="8" max="8" width="3.7109375" style="18" customWidth="1"/>
    <col min="9" max="9" width="9" style="18" customWidth="1"/>
    <col min="10" max="16384" width="9" style="18"/>
  </cols>
  <sheetData>
    <row r="1" spans="1:7" ht="15" customHeight="1" x14ac:dyDescent="0.2">
      <c r="A1" s="116" t="s">
        <v>132</v>
      </c>
      <c r="B1" s="117"/>
      <c r="C1" s="117"/>
      <c r="D1" s="117"/>
      <c r="E1" s="117"/>
      <c r="F1" s="117"/>
      <c r="G1" s="117"/>
    </row>
    <row r="2" spans="1:7" x14ac:dyDescent="0.2">
      <c r="A2" s="17"/>
      <c r="B2" s="19"/>
      <c r="C2" s="19"/>
      <c r="D2" s="19"/>
      <c r="E2" s="19"/>
      <c r="F2" s="19"/>
      <c r="G2" s="19"/>
    </row>
    <row r="3" spans="1:7" x14ac:dyDescent="0.2">
      <c r="A3" s="118" t="s">
        <v>440</v>
      </c>
      <c r="B3" s="117"/>
      <c r="C3" s="117"/>
      <c r="D3" s="117"/>
      <c r="E3" s="117"/>
      <c r="F3" s="117"/>
      <c r="G3" s="117"/>
    </row>
    <row r="4" spans="1:7" ht="8.1" customHeight="1" x14ac:dyDescent="0.2">
      <c r="A4" s="19"/>
      <c r="B4" s="19"/>
      <c r="C4" s="19"/>
      <c r="D4" s="19"/>
      <c r="E4" s="19"/>
      <c r="F4" s="19"/>
      <c r="G4" s="19"/>
    </row>
    <row r="5" spans="1:7" x14ac:dyDescent="0.2">
      <c r="A5" s="1" t="s">
        <v>441</v>
      </c>
      <c r="B5" s="1" t="s">
        <v>442</v>
      </c>
      <c r="C5" s="19"/>
      <c r="D5" s="19"/>
      <c r="E5" s="19"/>
      <c r="F5" s="19"/>
      <c r="G5" s="19"/>
    </row>
    <row r="6" spans="1:7" ht="8.1" customHeight="1" x14ac:dyDescent="0.2">
      <c r="A6" s="19"/>
      <c r="B6" s="19"/>
      <c r="C6" s="19"/>
      <c r="D6" s="19"/>
      <c r="E6" s="19"/>
      <c r="F6" s="19"/>
      <c r="G6" s="19"/>
    </row>
    <row r="7" spans="1:7" x14ac:dyDescent="0.2">
      <c r="A7" s="1" t="s">
        <v>443</v>
      </c>
      <c r="B7" s="1" t="s">
        <v>444</v>
      </c>
      <c r="C7" s="19"/>
      <c r="D7" s="19"/>
      <c r="E7" s="19"/>
      <c r="F7" s="19"/>
      <c r="G7" s="19"/>
    </row>
    <row r="8" spans="1:7" ht="117.75" customHeight="1" x14ac:dyDescent="0.2">
      <c r="A8" s="19"/>
      <c r="B8" s="123" t="s">
        <v>445</v>
      </c>
      <c r="C8" s="117"/>
      <c r="D8" s="117"/>
      <c r="E8" s="117"/>
      <c r="F8" s="117"/>
      <c r="G8" s="117"/>
    </row>
    <row r="9" spans="1:7" ht="24.95" customHeight="1" x14ac:dyDescent="0.2">
      <c r="A9" s="19"/>
      <c r="B9" s="19" t="s">
        <v>6</v>
      </c>
      <c r="C9" s="19" t="s">
        <v>6</v>
      </c>
      <c r="D9" s="2" t="s">
        <v>7</v>
      </c>
      <c r="E9" s="2" t="s">
        <v>8</v>
      </c>
      <c r="F9" s="2" t="s">
        <v>9</v>
      </c>
      <c r="G9" s="2" t="s">
        <v>10</v>
      </c>
    </row>
    <row r="10" spans="1:7" ht="15.95" customHeight="1" x14ac:dyDescent="0.2">
      <c r="A10" s="19">
        <v>310111865</v>
      </c>
      <c r="B10" s="27" t="s">
        <v>446</v>
      </c>
      <c r="C10" s="27" t="s">
        <v>20</v>
      </c>
      <c r="D10" s="27">
        <v>90</v>
      </c>
      <c r="E10" s="28"/>
      <c r="F10" s="29">
        <v>0</v>
      </c>
      <c r="G10" s="30">
        <f>(D10*E10)-(D10*E10*F10/100)</f>
        <v>0</v>
      </c>
    </row>
    <row r="11" spans="1:7" ht="15.95" customHeight="1" x14ac:dyDescent="0.2">
      <c r="A11" s="19">
        <v>310111867</v>
      </c>
      <c r="B11" s="27" t="s">
        <v>447</v>
      </c>
      <c r="C11" s="27" t="s">
        <v>20</v>
      </c>
      <c r="D11" s="27">
        <v>2</v>
      </c>
      <c r="E11" s="28"/>
      <c r="F11" s="29">
        <v>0</v>
      </c>
      <c r="G11" s="30">
        <f>(D11*E11)-(D11*E11*F11/100)</f>
        <v>0</v>
      </c>
    </row>
    <row r="12" spans="1:7" ht="15.95" customHeight="1" x14ac:dyDescent="0.2">
      <c r="A12" s="19">
        <v>310111870</v>
      </c>
      <c r="B12" s="27" t="s">
        <v>448</v>
      </c>
      <c r="C12" s="27" t="s">
        <v>20</v>
      </c>
      <c r="D12" s="27">
        <v>250</v>
      </c>
      <c r="E12" s="28"/>
      <c r="F12" s="29">
        <v>0</v>
      </c>
      <c r="G12" s="30">
        <f>(D12*E12)-(D12*E12*F12/100)</f>
        <v>0</v>
      </c>
    </row>
    <row r="13" spans="1:7" ht="15.95" customHeight="1" x14ac:dyDescent="0.2">
      <c r="A13" s="19">
        <v>310111868</v>
      </c>
      <c r="B13" s="27" t="s">
        <v>449</v>
      </c>
      <c r="C13" s="27" t="s">
        <v>20</v>
      </c>
      <c r="D13" s="27">
        <v>80</v>
      </c>
      <c r="E13" s="28"/>
      <c r="F13" s="29">
        <v>0</v>
      </c>
      <c r="G13" s="30">
        <f>(D13*E13)-(D13*E13*F13/100)</f>
        <v>0</v>
      </c>
    </row>
    <row r="14" spans="1:7" ht="8.1" customHeight="1" x14ac:dyDescent="0.2">
      <c r="A14" s="19"/>
      <c r="B14" s="19"/>
      <c r="C14" s="19"/>
      <c r="D14" s="19"/>
      <c r="E14" s="19"/>
      <c r="F14" s="19"/>
      <c r="G14" s="19"/>
    </row>
    <row r="15" spans="1:7" x14ac:dyDescent="0.2">
      <c r="A15" s="1" t="s">
        <v>450</v>
      </c>
      <c r="B15" s="1" t="s">
        <v>451</v>
      </c>
      <c r="C15" s="19"/>
      <c r="D15" s="19"/>
      <c r="E15" s="19"/>
      <c r="F15" s="19"/>
      <c r="G15" s="19"/>
    </row>
    <row r="16" spans="1:7" ht="130.69999999999999" customHeight="1" x14ac:dyDescent="0.2">
      <c r="A16" s="19"/>
      <c r="B16" s="123" t="s">
        <v>452</v>
      </c>
      <c r="C16" s="117"/>
      <c r="D16" s="117"/>
      <c r="E16" s="117"/>
      <c r="F16" s="117"/>
      <c r="G16" s="117"/>
    </row>
    <row r="17" spans="1:7" ht="24.95" customHeight="1" x14ac:dyDescent="0.2">
      <c r="A17" s="19"/>
      <c r="B17" s="19" t="s">
        <v>6</v>
      </c>
      <c r="C17" s="19" t="s">
        <v>6</v>
      </c>
      <c r="D17" s="2" t="s">
        <v>7</v>
      </c>
      <c r="E17" s="2" t="s">
        <v>8</v>
      </c>
      <c r="F17" s="2" t="s">
        <v>9</v>
      </c>
      <c r="G17" s="2" t="s">
        <v>10</v>
      </c>
    </row>
    <row r="18" spans="1:7" ht="15.95" customHeight="1" x14ac:dyDescent="0.2">
      <c r="A18" s="19">
        <v>310111871</v>
      </c>
      <c r="B18" s="27" t="s">
        <v>453</v>
      </c>
      <c r="C18" s="27" t="s">
        <v>20</v>
      </c>
      <c r="D18" s="27">
        <v>320</v>
      </c>
      <c r="E18" s="28"/>
      <c r="F18" s="29">
        <v>0</v>
      </c>
      <c r="G18" s="30">
        <f>(D18*E18)-(D18*E18*F18/100)</f>
        <v>0</v>
      </c>
    </row>
    <row r="19" spans="1:7" ht="15.95" customHeight="1" x14ac:dyDescent="0.2">
      <c r="A19" s="19">
        <v>310111891</v>
      </c>
      <c r="B19" s="27" t="s">
        <v>454</v>
      </c>
      <c r="C19" s="27" t="s">
        <v>20</v>
      </c>
      <c r="D19" s="27">
        <v>2</v>
      </c>
      <c r="E19" s="28"/>
      <c r="F19" s="29">
        <v>0</v>
      </c>
      <c r="G19" s="30">
        <f>(D19*E19)-(D19*E19*F19/100)</f>
        <v>0</v>
      </c>
    </row>
    <row r="20" spans="1:7" ht="15.95" customHeight="1" x14ac:dyDescent="0.2">
      <c r="A20" s="19">
        <v>310111873</v>
      </c>
      <c r="B20" s="27" t="s">
        <v>455</v>
      </c>
      <c r="C20" s="27" t="s">
        <v>20</v>
      </c>
      <c r="D20" s="27">
        <v>10</v>
      </c>
      <c r="E20" s="28"/>
      <c r="F20" s="29">
        <v>0</v>
      </c>
      <c r="G20" s="30">
        <f>(D20*E20)-(D20*E20*F20/100)</f>
        <v>0</v>
      </c>
    </row>
    <row r="21" spans="1:7" ht="15.95" customHeight="1" x14ac:dyDescent="0.2">
      <c r="A21" s="19">
        <v>310111892</v>
      </c>
      <c r="B21" s="27" t="s">
        <v>456</v>
      </c>
      <c r="C21" s="27" t="s">
        <v>20</v>
      </c>
      <c r="D21" s="27">
        <v>2</v>
      </c>
      <c r="E21" s="28"/>
      <c r="F21" s="29">
        <v>0</v>
      </c>
      <c r="G21" s="30">
        <f>(D21*E21)-(D21*E21*F21/100)</f>
        <v>0</v>
      </c>
    </row>
    <row r="22" spans="1:7" ht="15.95" customHeight="1" x14ac:dyDescent="0.2">
      <c r="A22" s="19">
        <v>310111869</v>
      </c>
      <c r="B22" s="27" t="s">
        <v>457</v>
      </c>
      <c r="C22" s="27" t="s">
        <v>20</v>
      </c>
      <c r="D22" s="27">
        <v>4</v>
      </c>
      <c r="E22" s="28"/>
      <c r="F22" s="29">
        <v>0</v>
      </c>
      <c r="G22" s="30">
        <f>(D22*E22)-(D22*E22*F22/100)</f>
        <v>0</v>
      </c>
    </row>
    <row r="23" spans="1:7" ht="8.1" customHeight="1" x14ac:dyDescent="0.2">
      <c r="A23" s="19"/>
      <c r="B23" s="19"/>
      <c r="C23" s="19"/>
      <c r="D23" s="19"/>
      <c r="E23" s="19"/>
      <c r="F23" s="19"/>
      <c r="G23" s="19"/>
    </row>
    <row r="24" spans="1:7" x14ac:dyDescent="0.2">
      <c r="A24" s="1" t="s">
        <v>458</v>
      </c>
      <c r="B24" s="1" t="s">
        <v>459</v>
      </c>
      <c r="C24" s="19"/>
      <c r="D24" s="19"/>
      <c r="E24" s="19"/>
      <c r="F24" s="19"/>
      <c r="G24" s="19"/>
    </row>
    <row r="25" spans="1:7" ht="8.1" customHeight="1" x14ac:dyDescent="0.2">
      <c r="A25" s="19"/>
      <c r="B25" s="19"/>
      <c r="C25" s="19"/>
      <c r="D25" s="19"/>
      <c r="E25" s="19"/>
      <c r="F25" s="19"/>
      <c r="G25" s="19"/>
    </row>
    <row r="26" spans="1:7" x14ac:dyDescent="0.2">
      <c r="A26" s="1" t="s">
        <v>460</v>
      </c>
      <c r="B26" s="1" t="s">
        <v>461</v>
      </c>
      <c r="C26" s="19"/>
      <c r="D26" s="19"/>
      <c r="E26" s="19"/>
      <c r="F26" s="19"/>
      <c r="G26" s="19"/>
    </row>
    <row r="27" spans="1:7" ht="46.9" customHeight="1" x14ac:dyDescent="0.2">
      <c r="A27" s="19"/>
      <c r="B27" s="123" t="s">
        <v>462</v>
      </c>
      <c r="C27" s="117"/>
      <c r="D27" s="117"/>
      <c r="E27" s="117"/>
      <c r="F27" s="117"/>
      <c r="G27" s="117"/>
    </row>
    <row r="28" spans="1:7" ht="24.95" customHeight="1" x14ac:dyDescent="0.2">
      <c r="A28" s="19"/>
      <c r="B28" s="19" t="s">
        <v>6</v>
      </c>
      <c r="C28" s="19" t="s">
        <v>6</v>
      </c>
      <c r="D28" s="2" t="s">
        <v>7</v>
      </c>
      <c r="E28" s="2" t="s">
        <v>8</v>
      </c>
      <c r="F28" s="2" t="s">
        <v>9</v>
      </c>
      <c r="G28" s="2" t="s">
        <v>10</v>
      </c>
    </row>
    <row r="29" spans="1:7" ht="15.95" customHeight="1" x14ac:dyDescent="0.2">
      <c r="A29" s="19">
        <v>310112010</v>
      </c>
      <c r="B29" s="27" t="s">
        <v>463</v>
      </c>
      <c r="C29" s="27" t="s">
        <v>20</v>
      </c>
      <c r="D29" s="27">
        <v>550</v>
      </c>
      <c r="E29" s="28"/>
      <c r="F29" s="29">
        <v>0</v>
      </c>
      <c r="G29" s="30">
        <f>(D29*E29)-(D29*E29*F29/100)</f>
        <v>0</v>
      </c>
    </row>
    <row r="30" spans="1:7" ht="8.1" customHeight="1" x14ac:dyDescent="0.2">
      <c r="A30" s="19"/>
      <c r="B30" s="19"/>
      <c r="C30" s="19"/>
      <c r="D30" s="19"/>
      <c r="E30" s="19"/>
      <c r="F30" s="19"/>
      <c r="G30" s="19"/>
    </row>
    <row r="31" spans="1:7" x14ac:dyDescent="0.2">
      <c r="A31" s="19"/>
      <c r="B31" s="20" t="s">
        <v>464</v>
      </c>
      <c r="C31" s="19"/>
      <c r="D31" s="19"/>
      <c r="E31" s="35"/>
      <c r="G31" s="35">
        <f>+SUM((G29),(G18:G22),(G10:G13))</f>
        <v>0</v>
      </c>
    </row>
    <row r="32" spans="1:7" ht="8.1" customHeight="1" x14ac:dyDescent="0.2">
      <c r="A32" s="19"/>
      <c r="B32" s="19"/>
      <c r="C32" s="19"/>
      <c r="D32" s="19"/>
      <c r="E32" s="19"/>
      <c r="F32" s="19"/>
      <c r="G32" s="19"/>
    </row>
    <row r="33" spans="1:7" x14ac:dyDescent="0.2">
      <c r="A33" s="19"/>
      <c r="B33" s="19"/>
      <c r="C33" s="122" t="s">
        <v>365</v>
      </c>
      <c r="D33" s="117"/>
      <c r="E33" s="117"/>
      <c r="F33" s="117"/>
      <c r="G33" s="35">
        <f>+SUM(+G31)</f>
        <v>0</v>
      </c>
    </row>
    <row r="34" spans="1:7" ht="8.1" customHeight="1" x14ac:dyDescent="0.2">
      <c r="A34" s="19"/>
      <c r="B34" s="19"/>
      <c r="C34" s="20"/>
      <c r="D34" s="20"/>
      <c r="E34" s="20"/>
      <c r="F34" s="20"/>
      <c r="G34" s="35"/>
    </row>
    <row r="35" spans="1:7" x14ac:dyDescent="0.2">
      <c r="A35" s="19"/>
      <c r="B35" s="19"/>
      <c r="C35" s="122" t="s">
        <v>128</v>
      </c>
      <c r="D35" s="117"/>
      <c r="E35" s="117"/>
      <c r="F35" s="117"/>
      <c r="G35" s="35">
        <f>+G33*1.22</f>
        <v>0</v>
      </c>
    </row>
    <row r="36" spans="1:7" ht="8.1" customHeight="1" x14ac:dyDescent="0.2">
      <c r="A36" s="8"/>
      <c r="B36" s="8"/>
      <c r="C36" s="19"/>
      <c r="D36" s="19"/>
      <c r="E36" s="19"/>
      <c r="F36" s="19"/>
      <c r="G36" s="19"/>
    </row>
    <row r="37" spans="1:7" x14ac:dyDescent="0.2">
      <c r="A37" s="119" t="s">
        <v>129</v>
      </c>
      <c r="B37" s="117"/>
      <c r="C37" s="19"/>
      <c r="D37" s="19"/>
      <c r="E37" s="19" t="s">
        <v>130</v>
      </c>
      <c r="F37" s="19"/>
      <c r="G37" s="19"/>
    </row>
    <row r="38" spans="1:7" ht="15" customHeight="1" x14ac:dyDescent="0.2">
      <c r="A38" s="120"/>
      <c r="B38" s="117"/>
      <c r="C38" s="19"/>
      <c r="D38" s="19"/>
      <c r="E38" s="19"/>
      <c r="F38" s="19"/>
      <c r="G38" s="19"/>
    </row>
    <row r="39" spans="1:7" ht="8.1" customHeight="1" x14ac:dyDescent="0.2">
      <c r="A39" s="21"/>
      <c r="B39" s="21"/>
      <c r="C39" s="19"/>
      <c r="D39" s="19"/>
      <c r="E39" s="37"/>
      <c r="F39" s="37"/>
      <c r="G39" s="37"/>
    </row>
    <row r="40" spans="1:7" x14ac:dyDescent="0.2">
      <c r="A40" s="19"/>
      <c r="B40" s="19"/>
      <c r="C40" s="19"/>
      <c r="D40" s="19" t="s">
        <v>131</v>
      </c>
      <c r="E40" s="19"/>
      <c r="F40" s="19"/>
      <c r="G40" s="19"/>
    </row>
    <row r="41" spans="1:7" x14ac:dyDescent="0.2">
      <c r="A41" s="19"/>
      <c r="E41" s="38"/>
      <c r="F41" s="19"/>
      <c r="G41" s="19"/>
    </row>
    <row r="42" spans="1:7" x14ac:dyDescent="0.2">
      <c r="A42" s="19"/>
      <c r="E42" s="38"/>
      <c r="F42" s="19"/>
      <c r="G42" s="19"/>
    </row>
    <row r="43" spans="1:7" x14ac:dyDescent="0.2">
      <c r="A43" s="19"/>
      <c r="E43" s="38"/>
      <c r="F43" s="19"/>
      <c r="G43" s="19"/>
    </row>
    <row r="44" spans="1:7" x14ac:dyDescent="0.2">
      <c r="A44" s="19"/>
      <c r="E44" s="38"/>
      <c r="F44" s="19"/>
      <c r="G44" s="19"/>
    </row>
    <row r="45" spans="1:7" x14ac:dyDescent="0.2">
      <c r="A45" s="19"/>
      <c r="E45" s="38"/>
      <c r="F45" s="19"/>
      <c r="G45" s="19"/>
    </row>
    <row r="46" spans="1:7" x14ac:dyDescent="0.2">
      <c r="A46" s="19"/>
      <c r="B46" s="19"/>
      <c r="C46" s="19"/>
      <c r="D46" s="19"/>
      <c r="E46" s="19"/>
      <c r="F46" s="19"/>
      <c r="G46" s="19"/>
    </row>
    <row r="47" spans="1:7" x14ac:dyDescent="0.2">
      <c r="A47" s="19"/>
      <c r="B47" s="19"/>
      <c r="C47" s="19"/>
      <c r="D47" s="19"/>
      <c r="E47" s="19"/>
      <c r="F47" s="19"/>
      <c r="G47" s="19"/>
    </row>
    <row r="48" spans="1:7" x14ac:dyDescent="0.2">
      <c r="A48" s="19"/>
      <c r="B48" s="19"/>
      <c r="C48" s="19"/>
      <c r="D48" s="19"/>
      <c r="E48" s="19"/>
      <c r="F48" s="19"/>
      <c r="G48" s="19"/>
    </row>
    <row r="49" spans="1:7" x14ac:dyDescent="0.2">
      <c r="A49" s="19"/>
      <c r="B49" s="19"/>
      <c r="C49" s="19"/>
      <c r="D49" s="19"/>
      <c r="E49" s="19"/>
      <c r="F49" s="19"/>
      <c r="G49" s="19"/>
    </row>
    <row r="50" spans="1:7" x14ac:dyDescent="0.2">
      <c r="A50" s="19"/>
      <c r="B50" s="19"/>
      <c r="C50" s="19"/>
      <c r="D50" s="19"/>
      <c r="E50" s="19"/>
      <c r="F50" s="19"/>
      <c r="G50" s="19"/>
    </row>
    <row r="51" spans="1:7" x14ac:dyDescent="0.2">
      <c r="A51" s="19"/>
      <c r="B51" s="19"/>
      <c r="C51" s="19"/>
      <c r="D51" s="19"/>
      <c r="E51" s="19"/>
      <c r="F51" s="19"/>
      <c r="G51" s="19"/>
    </row>
    <row r="52" spans="1:7" x14ac:dyDescent="0.2">
      <c r="A52" s="19"/>
      <c r="B52" s="19"/>
      <c r="C52" s="19"/>
      <c r="D52" s="19"/>
      <c r="E52" s="19"/>
      <c r="F52" s="19"/>
      <c r="G52" s="19"/>
    </row>
    <row r="53" spans="1:7" x14ac:dyDescent="0.2">
      <c r="A53" s="19"/>
      <c r="B53" s="19"/>
      <c r="C53" s="19"/>
      <c r="D53" s="19"/>
      <c r="E53" s="19"/>
      <c r="F53" s="19"/>
      <c r="G53" s="19"/>
    </row>
    <row r="54" spans="1:7" x14ac:dyDescent="0.2">
      <c r="A54" s="19"/>
      <c r="B54" s="19"/>
      <c r="C54" s="19"/>
      <c r="D54" s="19"/>
      <c r="E54" s="19"/>
      <c r="F54" s="19"/>
      <c r="G54" s="19"/>
    </row>
    <row r="55" spans="1:7" x14ac:dyDescent="0.2">
      <c r="A55" s="19"/>
      <c r="B55" s="19"/>
      <c r="C55" s="19"/>
      <c r="D55" s="19"/>
      <c r="E55" s="19"/>
      <c r="F55" s="19"/>
      <c r="G55" s="19"/>
    </row>
    <row r="56" spans="1:7" x14ac:dyDescent="0.2">
      <c r="A56" s="19"/>
      <c r="B56" s="19"/>
      <c r="C56" s="19"/>
      <c r="D56" s="19"/>
      <c r="E56" s="19"/>
      <c r="F56" s="19"/>
      <c r="G56" s="19"/>
    </row>
    <row r="57" spans="1:7" x14ac:dyDescent="0.2">
      <c r="A57" s="19"/>
      <c r="B57" s="19"/>
      <c r="C57" s="19"/>
      <c r="D57" s="19"/>
      <c r="E57" s="19"/>
      <c r="F57" s="19"/>
      <c r="G57" s="19"/>
    </row>
    <row r="58" spans="1:7" x14ac:dyDescent="0.2">
      <c r="A58" s="19"/>
      <c r="B58" s="19"/>
      <c r="C58" s="19"/>
      <c r="D58" s="19"/>
      <c r="E58" s="19"/>
      <c r="F58" s="19"/>
      <c r="G58" s="19"/>
    </row>
    <row r="59" spans="1:7" x14ac:dyDescent="0.2">
      <c r="A59" s="19"/>
      <c r="B59" s="19"/>
      <c r="C59" s="19"/>
      <c r="D59" s="19"/>
      <c r="E59" s="19"/>
      <c r="F59" s="19"/>
      <c r="G59" s="19"/>
    </row>
    <row r="60" spans="1:7" x14ac:dyDescent="0.2">
      <c r="A60" s="19"/>
      <c r="B60" s="19"/>
      <c r="C60" s="19"/>
      <c r="D60" s="19"/>
      <c r="E60" s="19"/>
      <c r="F60" s="19"/>
      <c r="G60" s="19"/>
    </row>
    <row r="61" spans="1:7" x14ac:dyDescent="0.2">
      <c r="A61" s="19"/>
      <c r="B61" s="19"/>
      <c r="C61" s="19"/>
      <c r="D61" s="19"/>
      <c r="E61" s="19"/>
      <c r="F61" s="19"/>
      <c r="G61" s="19"/>
    </row>
    <row r="62" spans="1:7" x14ac:dyDescent="0.2">
      <c r="A62" s="19"/>
      <c r="B62" s="19"/>
      <c r="C62" s="19"/>
      <c r="D62" s="19"/>
      <c r="E62" s="19"/>
      <c r="F62" s="19"/>
      <c r="G62" s="19"/>
    </row>
    <row r="63" spans="1:7" x14ac:dyDescent="0.2">
      <c r="A63" s="19"/>
      <c r="B63" s="19"/>
      <c r="C63" s="19"/>
      <c r="D63" s="19"/>
      <c r="E63" s="19"/>
      <c r="F63" s="19"/>
      <c r="G63" s="19"/>
    </row>
    <row r="64" spans="1:7" x14ac:dyDescent="0.2">
      <c r="A64" s="19"/>
      <c r="B64" s="19"/>
      <c r="C64" s="19"/>
      <c r="D64" s="19"/>
      <c r="E64" s="19"/>
      <c r="F64" s="19"/>
      <c r="G64" s="19"/>
    </row>
    <row r="65" spans="1:7" x14ac:dyDescent="0.2">
      <c r="A65" s="19"/>
      <c r="B65" s="19"/>
      <c r="C65" s="19"/>
      <c r="D65" s="19"/>
      <c r="E65" s="19"/>
      <c r="F65" s="19"/>
      <c r="G65" s="19"/>
    </row>
    <row r="66" spans="1:7" x14ac:dyDescent="0.2">
      <c r="A66" s="19"/>
      <c r="B66" s="19"/>
      <c r="C66" s="19"/>
      <c r="D66" s="19"/>
      <c r="E66" s="19"/>
      <c r="F66" s="19"/>
      <c r="G66" s="19"/>
    </row>
    <row r="67" spans="1:7" x14ac:dyDescent="0.2">
      <c r="A67" s="19"/>
      <c r="B67" s="19"/>
      <c r="C67" s="19"/>
      <c r="D67" s="19"/>
      <c r="E67" s="19"/>
      <c r="F67" s="19"/>
      <c r="G67" s="19"/>
    </row>
    <row r="68" spans="1:7" x14ac:dyDescent="0.2">
      <c r="A68" s="19"/>
      <c r="B68" s="19"/>
      <c r="C68" s="19"/>
      <c r="D68" s="19"/>
      <c r="E68" s="19"/>
      <c r="F68" s="19"/>
      <c r="G68" s="19"/>
    </row>
    <row r="69" spans="1:7" x14ac:dyDescent="0.2">
      <c r="A69" s="19"/>
      <c r="B69" s="19"/>
      <c r="C69" s="19"/>
      <c r="D69" s="19"/>
      <c r="E69" s="19"/>
      <c r="F69" s="19"/>
      <c r="G69" s="19"/>
    </row>
    <row r="70" spans="1:7" x14ac:dyDescent="0.2">
      <c r="A70" s="19"/>
      <c r="B70" s="19"/>
      <c r="C70" s="19"/>
      <c r="D70" s="19"/>
      <c r="E70" s="19"/>
      <c r="F70" s="19"/>
      <c r="G70" s="19"/>
    </row>
    <row r="71" spans="1:7" x14ac:dyDescent="0.2">
      <c r="A71" s="19"/>
      <c r="B71" s="19"/>
      <c r="C71" s="19"/>
      <c r="D71" s="19"/>
      <c r="E71" s="19"/>
      <c r="F71" s="19"/>
      <c r="G71" s="19"/>
    </row>
    <row r="72" spans="1:7" x14ac:dyDescent="0.2">
      <c r="A72" s="19"/>
      <c r="B72" s="19"/>
      <c r="C72" s="19"/>
      <c r="D72" s="19"/>
      <c r="E72" s="19"/>
      <c r="F72" s="19"/>
      <c r="G72" s="19"/>
    </row>
    <row r="73" spans="1:7" x14ac:dyDescent="0.2">
      <c r="A73" s="19"/>
      <c r="B73" s="19"/>
      <c r="C73" s="19"/>
      <c r="D73" s="19"/>
      <c r="E73" s="19"/>
      <c r="F73" s="19"/>
      <c r="G73" s="19"/>
    </row>
    <row r="74" spans="1:7" x14ac:dyDescent="0.2">
      <c r="A74" s="19"/>
      <c r="B74" s="19"/>
      <c r="C74" s="19"/>
      <c r="D74" s="19"/>
      <c r="E74" s="19"/>
      <c r="F74" s="19"/>
      <c r="G74" s="19"/>
    </row>
    <row r="75" spans="1:7" x14ac:dyDescent="0.2">
      <c r="A75" s="19"/>
      <c r="B75" s="19"/>
      <c r="C75" s="19"/>
      <c r="D75" s="19"/>
      <c r="E75" s="19"/>
      <c r="F75" s="19"/>
      <c r="G75" s="19"/>
    </row>
    <row r="76" spans="1:7" x14ac:dyDescent="0.2">
      <c r="A76" s="19"/>
      <c r="B76" s="19"/>
      <c r="C76" s="19"/>
      <c r="D76" s="19"/>
      <c r="E76" s="19"/>
      <c r="F76" s="19"/>
      <c r="G76" s="19"/>
    </row>
    <row r="77" spans="1:7" x14ac:dyDescent="0.2">
      <c r="A77" s="19"/>
      <c r="B77" s="19"/>
      <c r="C77" s="19"/>
      <c r="D77" s="19"/>
      <c r="E77" s="19"/>
      <c r="F77" s="19"/>
      <c r="G77" s="19"/>
    </row>
    <row r="78" spans="1:7" x14ac:dyDescent="0.2">
      <c r="A78" s="19"/>
      <c r="B78" s="19"/>
      <c r="C78" s="19"/>
      <c r="D78" s="19"/>
      <c r="E78" s="19"/>
      <c r="F78" s="19"/>
      <c r="G78" s="19"/>
    </row>
    <row r="79" spans="1:7" x14ac:dyDescent="0.2">
      <c r="A79" s="19"/>
      <c r="B79" s="19"/>
      <c r="C79" s="19"/>
      <c r="D79" s="19"/>
      <c r="E79" s="19"/>
      <c r="F79" s="19"/>
      <c r="G79" s="19"/>
    </row>
    <row r="80" spans="1:7" x14ac:dyDescent="0.2">
      <c r="A80" s="19"/>
      <c r="B80" s="19"/>
      <c r="C80" s="19"/>
      <c r="D80" s="19"/>
      <c r="E80" s="19"/>
      <c r="F80" s="19"/>
      <c r="G80" s="19"/>
    </row>
    <row r="81" spans="1:7" x14ac:dyDescent="0.2">
      <c r="A81" s="19"/>
      <c r="B81" s="19"/>
      <c r="C81" s="19"/>
      <c r="D81" s="19"/>
      <c r="E81" s="19"/>
      <c r="F81" s="19"/>
      <c r="G81" s="19"/>
    </row>
    <row r="82" spans="1:7" x14ac:dyDescent="0.2">
      <c r="A82" s="19"/>
      <c r="B82" s="19"/>
      <c r="C82" s="19"/>
      <c r="D82" s="19"/>
      <c r="E82" s="19"/>
      <c r="F82" s="19"/>
      <c r="G82" s="19"/>
    </row>
    <row r="83" spans="1:7" x14ac:dyDescent="0.2">
      <c r="A83" s="19"/>
      <c r="B83" s="19"/>
      <c r="C83" s="19"/>
      <c r="D83" s="19"/>
      <c r="E83" s="19"/>
      <c r="F83" s="19"/>
      <c r="G83" s="19"/>
    </row>
    <row r="84" spans="1:7" x14ac:dyDescent="0.2">
      <c r="A84" s="19"/>
      <c r="B84" s="19"/>
      <c r="C84" s="19"/>
      <c r="D84" s="19"/>
      <c r="E84" s="19"/>
      <c r="F84" s="19"/>
      <c r="G84" s="19"/>
    </row>
    <row r="85" spans="1:7" x14ac:dyDescent="0.2">
      <c r="A85" s="19"/>
      <c r="B85" s="19"/>
      <c r="C85" s="19"/>
      <c r="D85" s="19"/>
      <c r="E85" s="19"/>
      <c r="F85" s="19"/>
      <c r="G85" s="19"/>
    </row>
    <row r="86" spans="1:7" x14ac:dyDescent="0.2">
      <c r="A86" s="19"/>
      <c r="B86" s="19"/>
      <c r="C86" s="19"/>
      <c r="D86" s="19"/>
      <c r="E86" s="19"/>
      <c r="F86" s="19"/>
      <c r="G86" s="19"/>
    </row>
    <row r="87" spans="1:7" x14ac:dyDescent="0.2">
      <c r="A87" s="19"/>
      <c r="B87" s="19"/>
      <c r="C87" s="19"/>
      <c r="D87" s="19"/>
      <c r="E87" s="19"/>
      <c r="F87" s="19"/>
      <c r="G87" s="19"/>
    </row>
    <row r="88" spans="1:7" x14ac:dyDescent="0.2">
      <c r="A88" s="19"/>
      <c r="B88" s="19"/>
      <c r="C88" s="19"/>
      <c r="D88" s="19"/>
      <c r="E88" s="19"/>
      <c r="F88" s="19"/>
      <c r="G88" s="19"/>
    </row>
    <row r="89" spans="1:7" x14ac:dyDescent="0.2">
      <c r="A89" s="19"/>
      <c r="B89" s="19"/>
      <c r="C89" s="19"/>
      <c r="D89" s="19"/>
      <c r="E89" s="19"/>
      <c r="F89" s="19"/>
      <c r="G89" s="19"/>
    </row>
    <row r="90" spans="1:7" x14ac:dyDescent="0.2">
      <c r="A90" s="19"/>
      <c r="B90" s="19"/>
      <c r="C90" s="19"/>
      <c r="D90" s="19"/>
      <c r="E90" s="19"/>
      <c r="F90" s="19"/>
      <c r="G90" s="19"/>
    </row>
    <row r="91" spans="1:7" x14ac:dyDescent="0.2">
      <c r="A91" s="19"/>
      <c r="B91" s="19"/>
      <c r="C91" s="19"/>
      <c r="D91" s="19"/>
      <c r="E91" s="19"/>
      <c r="F91" s="19"/>
      <c r="G91" s="19"/>
    </row>
    <row r="92" spans="1:7" x14ac:dyDescent="0.2">
      <c r="A92" s="19"/>
      <c r="B92" s="19"/>
      <c r="C92" s="19"/>
      <c r="D92" s="19"/>
      <c r="E92" s="19"/>
      <c r="F92" s="19"/>
      <c r="G92" s="19"/>
    </row>
    <row r="93" spans="1:7" x14ac:dyDescent="0.2">
      <c r="A93" s="19"/>
      <c r="B93" s="19"/>
      <c r="C93" s="19"/>
      <c r="D93" s="19"/>
      <c r="E93" s="19"/>
      <c r="F93" s="19"/>
      <c r="G93" s="19"/>
    </row>
    <row r="94" spans="1:7" x14ac:dyDescent="0.2">
      <c r="A94" s="19"/>
      <c r="B94" s="19"/>
      <c r="C94" s="19"/>
      <c r="D94" s="19"/>
      <c r="E94" s="19"/>
      <c r="F94" s="19"/>
      <c r="G94" s="19"/>
    </row>
    <row r="95" spans="1:7" x14ac:dyDescent="0.2">
      <c r="A95" s="19"/>
      <c r="B95" s="19"/>
      <c r="C95" s="19"/>
      <c r="D95" s="19"/>
      <c r="E95" s="19"/>
      <c r="F95" s="19"/>
      <c r="G95" s="19"/>
    </row>
    <row r="96" spans="1:7" x14ac:dyDescent="0.2">
      <c r="A96" s="19"/>
      <c r="B96" s="19"/>
      <c r="C96" s="19"/>
      <c r="D96" s="19"/>
      <c r="E96" s="19"/>
      <c r="F96" s="19"/>
      <c r="G96" s="19"/>
    </row>
    <row r="97" spans="1:7" x14ac:dyDescent="0.2">
      <c r="A97" s="19"/>
      <c r="B97" s="19"/>
      <c r="C97" s="19"/>
      <c r="D97" s="19"/>
      <c r="E97" s="19"/>
      <c r="F97" s="19"/>
      <c r="G97" s="19"/>
    </row>
    <row r="98" spans="1:7" x14ac:dyDescent="0.2">
      <c r="A98" s="19"/>
      <c r="B98" s="19"/>
      <c r="C98" s="19"/>
      <c r="D98" s="19"/>
      <c r="E98" s="19"/>
      <c r="F98" s="19"/>
      <c r="G98" s="19"/>
    </row>
    <row r="99" spans="1:7" x14ac:dyDescent="0.2">
      <c r="A99" s="19"/>
      <c r="B99" s="19"/>
      <c r="C99" s="19"/>
      <c r="D99" s="19"/>
      <c r="E99" s="19"/>
      <c r="F99" s="19"/>
      <c r="G99" s="19"/>
    </row>
    <row r="100" spans="1:7" x14ac:dyDescent="0.2">
      <c r="A100" s="19"/>
      <c r="B100" s="19"/>
      <c r="C100" s="19"/>
      <c r="D100" s="19"/>
      <c r="E100" s="19"/>
      <c r="F100" s="19"/>
      <c r="G100" s="19"/>
    </row>
    <row r="101" spans="1:7" x14ac:dyDescent="0.2">
      <c r="A101" s="19"/>
      <c r="B101" s="19"/>
      <c r="C101" s="19"/>
      <c r="D101" s="19"/>
      <c r="E101" s="19"/>
      <c r="F101" s="19"/>
      <c r="G101" s="19"/>
    </row>
    <row r="102" spans="1:7" x14ac:dyDescent="0.2">
      <c r="A102" s="19"/>
      <c r="B102" s="19"/>
      <c r="C102" s="19"/>
      <c r="D102" s="19"/>
      <c r="E102" s="19"/>
      <c r="F102" s="19"/>
      <c r="G102" s="19"/>
    </row>
    <row r="103" spans="1:7" x14ac:dyDescent="0.2">
      <c r="A103" s="19"/>
      <c r="B103" s="19"/>
      <c r="C103" s="19"/>
      <c r="D103" s="19"/>
      <c r="E103" s="19"/>
      <c r="F103" s="19"/>
      <c r="G103" s="19"/>
    </row>
    <row r="104" spans="1:7" x14ac:dyDescent="0.2">
      <c r="A104" s="19"/>
      <c r="B104" s="19"/>
      <c r="C104" s="19"/>
      <c r="D104" s="19"/>
      <c r="E104" s="19"/>
      <c r="F104" s="19"/>
      <c r="G104" s="19"/>
    </row>
    <row r="105" spans="1:7" x14ac:dyDescent="0.2">
      <c r="A105" s="19"/>
      <c r="B105" s="19"/>
      <c r="C105" s="19"/>
      <c r="D105" s="19"/>
      <c r="E105" s="19"/>
      <c r="F105" s="19"/>
      <c r="G105" s="19"/>
    </row>
    <row r="106" spans="1:7" x14ac:dyDescent="0.2">
      <c r="A106" s="19"/>
      <c r="B106" s="19"/>
      <c r="C106" s="19"/>
      <c r="D106" s="19"/>
      <c r="E106" s="19"/>
      <c r="F106" s="19"/>
      <c r="G106" s="19"/>
    </row>
    <row r="107" spans="1:7" x14ac:dyDescent="0.2">
      <c r="A107" s="19"/>
      <c r="B107" s="19"/>
      <c r="C107" s="19"/>
      <c r="D107" s="19"/>
      <c r="E107" s="19"/>
      <c r="F107" s="19"/>
      <c r="G107" s="19"/>
    </row>
    <row r="108" spans="1:7" x14ac:dyDescent="0.2">
      <c r="A108" s="19"/>
      <c r="B108" s="19"/>
      <c r="C108" s="19"/>
      <c r="D108" s="19"/>
      <c r="E108" s="19"/>
      <c r="F108" s="19"/>
      <c r="G108" s="19"/>
    </row>
    <row r="109" spans="1:7" x14ac:dyDescent="0.2">
      <c r="A109" s="19"/>
      <c r="B109" s="19"/>
      <c r="C109" s="19"/>
      <c r="D109" s="19"/>
      <c r="E109" s="19"/>
      <c r="F109" s="19"/>
      <c r="G109" s="19"/>
    </row>
    <row r="110" spans="1:7" x14ac:dyDescent="0.2">
      <c r="A110" s="19"/>
      <c r="B110" s="19"/>
      <c r="C110" s="19"/>
      <c r="D110" s="19"/>
      <c r="E110" s="19"/>
      <c r="F110" s="19"/>
      <c r="G110" s="19"/>
    </row>
    <row r="111" spans="1:7" x14ac:dyDescent="0.2">
      <c r="A111" s="19"/>
      <c r="B111" s="19"/>
      <c r="C111" s="19"/>
      <c r="D111" s="19"/>
      <c r="E111" s="19"/>
      <c r="F111" s="19"/>
      <c r="G111" s="19"/>
    </row>
    <row r="112" spans="1:7" x14ac:dyDescent="0.2">
      <c r="A112" s="19"/>
      <c r="B112" s="19"/>
      <c r="C112" s="19"/>
      <c r="D112" s="19"/>
      <c r="E112" s="19"/>
      <c r="F112" s="19"/>
      <c r="G112" s="19"/>
    </row>
    <row r="113" spans="1:7" x14ac:dyDescent="0.2">
      <c r="A113" s="19"/>
      <c r="B113" s="19"/>
      <c r="C113" s="19"/>
      <c r="D113" s="19"/>
      <c r="E113" s="19"/>
      <c r="F113" s="19"/>
      <c r="G113" s="19"/>
    </row>
    <row r="114" spans="1:7" x14ac:dyDescent="0.2">
      <c r="A114" s="19"/>
      <c r="B114" s="19"/>
      <c r="C114" s="19"/>
      <c r="D114" s="19"/>
      <c r="E114" s="19"/>
      <c r="F114" s="19"/>
      <c r="G114" s="19"/>
    </row>
    <row r="115" spans="1:7" x14ac:dyDescent="0.2">
      <c r="A115" s="19"/>
      <c r="B115" s="19"/>
      <c r="C115" s="19"/>
      <c r="D115" s="19"/>
      <c r="E115" s="19"/>
      <c r="F115" s="19"/>
      <c r="G115" s="19"/>
    </row>
    <row r="116" spans="1:7" x14ac:dyDescent="0.2">
      <c r="A116" s="19"/>
      <c r="B116" s="19"/>
      <c r="C116" s="19"/>
      <c r="D116" s="19"/>
      <c r="E116" s="19"/>
      <c r="F116" s="19"/>
      <c r="G116" s="19"/>
    </row>
    <row r="117" spans="1:7" x14ac:dyDescent="0.2">
      <c r="A117" s="19"/>
      <c r="B117" s="19"/>
      <c r="C117" s="19"/>
      <c r="D117" s="19"/>
      <c r="E117" s="19"/>
      <c r="F117" s="19"/>
      <c r="G117" s="19"/>
    </row>
    <row r="118" spans="1:7" x14ac:dyDescent="0.2">
      <c r="A118" s="19"/>
      <c r="B118" s="19"/>
      <c r="C118" s="19"/>
      <c r="D118" s="19"/>
      <c r="E118" s="19"/>
      <c r="F118" s="19"/>
      <c r="G118" s="19"/>
    </row>
    <row r="119" spans="1:7" x14ac:dyDescent="0.2">
      <c r="A119" s="19"/>
      <c r="B119" s="19"/>
      <c r="C119" s="19"/>
      <c r="D119" s="19"/>
      <c r="E119" s="19"/>
      <c r="F119" s="19"/>
      <c r="G119" s="19"/>
    </row>
    <row r="120" spans="1:7" x14ac:dyDescent="0.2">
      <c r="A120" s="19"/>
      <c r="B120" s="19"/>
      <c r="C120" s="19"/>
      <c r="D120" s="19"/>
      <c r="E120" s="19"/>
      <c r="F120" s="19"/>
      <c r="G120" s="19"/>
    </row>
    <row r="121" spans="1:7" x14ac:dyDescent="0.2">
      <c r="A121" s="19"/>
      <c r="B121" s="19"/>
      <c r="C121" s="19"/>
      <c r="D121" s="19"/>
      <c r="E121" s="19"/>
      <c r="F121" s="19"/>
      <c r="G121" s="19"/>
    </row>
    <row r="122" spans="1:7" x14ac:dyDescent="0.2">
      <c r="A122" s="19"/>
      <c r="B122" s="19"/>
      <c r="C122" s="19"/>
      <c r="D122" s="19"/>
      <c r="E122" s="19"/>
      <c r="F122" s="19"/>
      <c r="G122" s="19"/>
    </row>
    <row r="123" spans="1:7" x14ac:dyDescent="0.2">
      <c r="A123" s="19"/>
      <c r="B123" s="19"/>
      <c r="C123" s="19"/>
      <c r="D123" s="19"/>
      <c r="E123" s="19"/>
      <c r="F123" s="19"/>
      <c r="G123" s="19"/>
    </row>
    <row r="124" spans="1:7" x14ac:dyDescent="0.2">
      <c r="A124" s="19"/>
      <c r="B124" s="19"/>
      <c r="C124" s="19"/>
      <c r="D124" s="19"/>
      <c r="E124" s="19"/>
      <c r="F124" s="19"/>
      <c r="G124" s="19"/>
    </row>
    <row r="125" spans="1:7" x14ac:dyDescent="0.2">
      <c r="A125" s="19"/>
      <c r="B125" s="19"/>
      <c r="C125" s="19"/>
      <c r="D125" s="19"/>
      <c r="E125" s="19"/>
      <c r="F125" s="19"/>
      <c r="G125" s="19"/>
    </row>
    <row r="126" spans="1:7" x14ac:dyDescent="0.2">
      <c r="A126" s="19"/>
      <c r="B126" s="19"/>
      <c r="C126" s="19"/>
      <c r="D126" s="19"/>
      <c r="E126" s="19"/>
      <c r="F126" s="19"/>
      <c r="G126" s="19"/>
    </row>
    <row r="127" spans="1:7" x14ac:dyDescent="0.2">
      <c r="A127" s="19"/>
      <c r="B127" s="19"/>
      <c r="C127" s="19"/>
      <c r="D127" s="19"/>
      <c r="E127" s="19"/>
      <c r="F127" s="19"/>
      <c r="G127" s="19"/>
    </row>
    <row r="128" spans="1:7" x14ac:dyDescent="0.2">
      <c r="A128" s="19"/>
      <c r="B128" s="19"/>
      <c r="C128" s="19"/>
      <c r="D128" s="19"/>
      <c r="E128" s="19"/>
      <c r="F128" s="19"/>
      <c r="G128" s="19"/>
    </row>
    <row r="129" spans="1:7" x14ac:dyDescent="0.2">
      <c r="A129" s="19"/>
      <c r="B129" s="19"/>
      <c r="C129" s="19"/>
      <c r="D129" s="19"/>
      <c r="E129" s="19"/>
      <c r="F129" s="19"/>
      <c r="G129" s="19"/>
    </row>
    <row r="130" spans="1:7" x14ac:dyDescent="0.2">
      <c r="A130" s="19"/>
      <c r="B130" s="19"/>
      <c r="C130" s="19"/>
      <c r="D130" s="19"/>
      <c r="E130" s="19"/>
      <c r="F130" s="19"/>
      <c r="G130" s="19"/>
    </row>
    <row r="131" spans="1:7" x14ac:dyDescent="0.2">
      <c r="A131" s="19"/>
      <c r="B131" s="19"/>
      <c r="C131" s="19"/>
      <c r="D131" s="19"/>
      <c r="E131" s="19"/>
      <c r="F131" s="19"/>
      <c r="G131" s="19"/>
    </row>
    <row r="132" spans="1:7" x14ac:dyDescent="0.2">
      <c r="A132" s="19"/>
      <c r="B132" s="19"/>
      <c r="C132" s="19"/>
      <c r="D132" s="19"/>
      <c r="E132" s="19"/>
      <c r="F132" s="19"/>
      <c r="G132" s="19"/>
    </row>
    <row r="133" spans="1:7" x14ac:dyDescent="0.2">
      <c r="A133" s="19"/>
      <c r="B133" s="19"/>
      <c r="C133" s="19"/>
      <c r="D133" s="19"/>
      <c r="E133" s="19"/>
      <c r="F133" s="19"/>
      <c r="G133" s="19"/>
    </row>
    <row r="134" spans="1:7" x14ac:dyDescent="0.2">
      <c r="A134" s="19"/>
      <c r="B134" s="19"/>
      <c r="C134" s="19"/>
      <c r="D134" s="19"/>
      <c r="E134" s="19"/>
      <c r="F134" s="19"/>
      <c r="G134" s="19"/>
    </row>
    <row r="135" spans="1:7" x14ac:dyDescent="0.2">
      <c r="A135" s="19"/>
      <c r="B135" s="19"/>
      <c r="C135" s="19"/>
      <c r="D135" s="19"/>
      <c r="E135" s="19"/>
      <c r="F135" s="19"/>
      <c r="G135" s="19"/>
    </row>
    <row r="136" spans="1:7" x14ac:dyDescent="0.2">
      <c r="A136" s="19"/>
      <c r="B136" s="19"/>
      <c r="C136" s="19"/>
      <c r="D136" s="19"/>
      <c r="E136" s="19"/>
      <c r="F136" s="19"/>
      <c r="G136" s="19"/>
    </row>
    <row r="137" spans="1:7" x14ac:dyDescent="0.2">
      <c r="A137" s="19"/>
      <c r="B137" s="19"/>
      <c r="C137" s="19"/>
      <c r="D137" s="19"/>
      <c r="E137" s="19"/>
      <c r="F137" s="19"/>
      <c r="G137" s="19"/>
    </row>
    <row r="138" spans="1:7" x14ac:dyDescent="0.2">
      <c r="A138" s="19"/>
      <c r="B138" s="19"/>
      <c r="C138" s="19"/>
      <c r="D138" s="19"/>
      <c r="E138" s="19"/>
      <c r="F138" s="19"/>
      <c r="G138" s="19"/>
    </row>
    <row r="139" spans="1:7" x14ac:dyDescent="0.2">
      <c r="A139" s="19"/>
      <c r="B139" s="19"/>
      <c r="C139" s="19"/>
      <c r="D139" s="19"/>
      <c r="E139" s="19"/>
      <c r="F139" s="19"/>
      <c r="G139" s="19"/>
    </row>
    <row r="140" spans="1:7" x14ac:dyDescent="0.2">
      <c r="A140" s="19"/>
      <c r="B140" s="19"/>
      <c r="C140" s="19"/>
      <c r="D140" s="19"/>
      <c r="E140" s="19"/>
      <c r="F140" s="19"/>
      <c r="G140" s="19"/>
    </row>
    <row r="141" spans="1:7" x14ac:dyDescent="0.2">
      <c r="A141" s="19"/>
      <c r="B141" s="19"/>
      <c r="C141" s="19"/>
      <c r="D141" s="19"/>
      <c r="E141" s="19"/>
      <c r="F141" s="19"/>
      <c r="G141" s="19"/>
    </row>
    <row r="142" spans="1:7" x14ac:dyDescent="0.2">
      <c r="A142" s="19"/>
      <c r="B142" s="19"/>
      <c r="C142" s="19"/>
      <c r="D142" s="19"/>
      <c r="E142" s="19"/>
      <c r="F142" s="19"/>
      <c r="G142" s="19"/>
    </row>
    <row r="143" spans="1:7" x14ac:dyDescent="0.2">
      <c r="A143" s="19"/>
      <c r="B143" s="19"/>
      <c r="C143" s="19"/>
      <c r="D143" s="19"/>
      <c r="E143" s="19"/>
      <c r="F143" s="19"/>
      <c r="G143" s="19"/>
    </row>
    <row r="144" spans="1:7" x14ac:dyDescent="0.2">
      <c r="A144" s="19"/>
      <c r="B144" s="19"/>
      <c r="C144" s="19"/>
      <c r="D144" s="19"/>
      <c r="E144" s="19"/>
      <c r="F144" s="19"/>
      <c r="G144" s="19"/>
    </row>
    <row r="145" spans="1:7" x14ac:dyDescent="0.2">
      <c r="A145" s="19"/>
      <c r="B145" s="19"/>
      <c r="C145" s="19"/>
      <c r="D145" s="19"/>
      <c r="E145" s="19"/>
      <c r="F145" s="19"/>
      <c r="G145" s="19"/>
    </row>
    <row r="146" spans="1:7" x14ac:dyDescent="0.2">
      <c r="A146" s="19"/>
      <c r="B146" s="19"/>
      <c r="C146" s="19"/>
      <c r="D146" s="19"/>
      <c r="E146" s="19"/>
      <c r="F146" s="19"/>
      <c r="G146" s="19"/>
    </row>
    <row r="147" spans="1:7" x14ac:dyDescent="0.2">
      <c r="A147" s="19"/>
      <c r="B147" s="19"/>
      <c r="C147" s="19"/>
      <c r="D147" s="19"/>
      <c r="E147" s="19"/>
      <c r="F147" s="19"/>
      <c r="G147" s="19"/>
    </row>
    <row r="148" spans="1:7" x14ac:dyDescent="0.2">
      <c r="A148" s="19"/>
      <c r="B148" s="19"/>
      <c r="C148" s="19"/>
      <c r="D148" s="19"/>
      <c r="E148" s="19"/>
      <c r="F148" s="19"/>
      <c r="G148" s="19"/>
    </row>
    <row r="149" spans="1:7" x14ac:dyDescent="0.2">
      <c r="A149" s="19"/>
      <c r="B149" s="19"/>
      <c r="C149" s="19"/>
      <c r="D149" s="19"/>
      <c r="E149" s="19"/>
      <c r="F149" s="19"/>
      <c r="G149" s="19"/>
    </row>
    <row r="150" spans="1:7" x14ac:dyDescent="0.2">
      <c r="A150" s="19"/>
      <c r="B150" s="19"/>
      <c r="C150" s="19"/>
      <c r="D150" s="19"/>
      <c r="E150" s="19"/>
      <c r="F150" s="19"/>
      <c r="G150" s="19"/>
    </row>
    <row r="151" spans="1:7" x14ac:dyDescent="0.2">
      <c r="A151" s="19"/>
      <c r="B151" s="19"/>
      <c r="C151" s="19"/>
      <c r="D151" s="19"/>
      <c r="E151" s="19"/>
      <c r="F151" s="19"/>
      <c r="G151" s="19"/>
    </row>
    <row r="152" spans="1:7" x14ac:dyDescent="0.2">
      <c r="A152" s="19"/>
      <c r="B152" s="19"/>
      <c r="C152" s="19"/>
      <c r="D152" s="19"/>
      <c r="E152" s="19"/>
      <c r="F152" s="19"/>
      <c r="G152" s="19"/>
    </row>
    <row r="153" spans="1:7" x14ac:dyDescent="0.2">
      <c r="A153" s="19"/>
      <c r="B153" s="19"/>
      <c r="C153" s="19"/>
      <c r="D153" s="19"/>
      <c r="E153" s="19"/>
      <c r="F153" s="19"/>
      <c r="G153" s="19"/>
    </row>
    <row r="154" spans="1:7" x14ac:dyDescent="0.2">
      <c r="A154" s="19"/>
      <c r="B154" s="19"/>
      <c r="C154" s="19"/>
      <c r="D154" s="19"/>
      <c r="E154" s="19"/>
      <c r="F154" s="19"/>
      <c r="G154" s="19"/>
    </row>
    <row r="155" spans="1:7" x14ac:dyDescent="0.2">
      <c r="A155" s="19"/>
      <c r="B155" s="19"/>
      <c r="C155" s="19"/>
      <c r="D155" s="19"/>
      <c r="E155" s="19"/>
      <c r="F155" s="19"/>
      <c r="G155" s="19"/>
    </row>
    <row r="156" spans="1:7" x14ac:dyDescent="0.2">
      <c r="A156" s="19"/>
      <c r="B156" s="19"/>
      <c r="C156" s="19"/>
      <c r="D156" s="19"/>
      <c r="E156" s="19"/>
      <c r="F156" s="19"/>
      <c r="G156" s="19"/>
    </row>
    <row r="157" spans="1:7" x14ac:dyDescent="0.2">
      <c r="A157" s="19"/>
      <c r="B157" s="19"/>
      <c r="C157" s="19"/>
      <c r="D157" s="19"/>
      <c r="E157" s="19"/>
      <c r="F157" s="19"/>
      <c r="G157" s="19"/>
    </row>
    <row r="158" spans="1:7" x14ac:dyDescent="0.2">
      <c r="A158" s="19"/>
      <c r="B158" s="19"/>
      <c r="C158" s="19"/>
      <c r="D158" s="19"/>
      <c r="E158" s="19"/>
      <c r="F158" s="19"/>
      <c r="G158" s="19"/>
    </row>
    <row r="159" spans="1:7" x14ac:dyDescent="0.2">
      <c r="A159" s="19"/>
      <c r="B159" s="19"/>
      <c r="C159" s="19"/>
      <c r="D159" s="19"/>
      <c r="E159" s="19"/>
      <c r="F159" s="19"/>
      <c r="G159" s="19"/>
    </row>
    <row r="160" spans="1:7" x14ac:dyDescent="0.2">
      <c r="A160" s="19"/>
      <c r="B160" s="19"/>
      <c r="C160" s="19"/>
      <c r="D160" s="19"/>
      <c r="E160" s="19"/>
      <c r="F160" s="19"/>
      <c r="G160" s="19"/>
    </row>
    <row r="161" spans="1:7" x14ac:dyDescent="0.2">
      <c r="A161" s="19"/>
      <c r="B161" s="19"/>
      <c r="C161" s="19"/>
      <c r="D161" s="19"/>
      <c r="E161" s="19"/>
      <c r="F161" s="19"/>
      <c r="G161" s="19"/>
    </row>
    <row r="162" spans="1:7" x14ac:dyDescent="0.2">
      <c r="A162" s="19"/>
      <c r="B162" s="19"/>
      <c r="C162" s="19"/>
      <c r="D162" s="19"/>
      <c r="E162" s="19"/>
      <c r="F162" s="19"/>
      <c r="G162" s="19"/>
    </row>
    <row r="163" spans="1:7" x14ac:dyDescent="0.2">
      <c r="A163" s="19"/>
      <c r="B163" s="19"/>
      <c r="C163" s="19"/>
      <c r="D163" s="19"/>
      <c r="E163" s="19"/>
      <c r="F163" s="19"/>
      <c r="G163" s="19"/>
    </row>
    <row r="164" spans="1:7" x14ac:dyDescent="0.2">
      <c r="A164" s="19"/>
      <c r="B164" s="19"/>
      <c r="C164" s="19"/>
      <c r="D164" s="19"/>
      <c r="E164" s="19"/>
      <c r="F164" s="19"/>
      <c r="G164" s="19"/>
    </row>
    <row r="165" spans="1:7" x14ac:dyDescent="0.2">
      <c r="A165" s="19"/>
      <c r="B165" s="19"/>
      <c r="C165" s="19"/>
      <c r="D165" s="19"/>
      <c r="E165" s="19"/>
      <c r="F165" s="19"/>
      <c r="G165" s="19"/>
    </row>
    <row r="166" spans="1:7" x14ac:dyDescent="0.2">
      <c r="A166" s="19"/>
      <c r="B166" s="19"/>
      <c r="C166" s="19"/>
      <c r="D166" s="19"/>
      <c r="E166" s="19"/>
      <c r="F166" s="19"/>
      <c r="G166" s="19"/>
    </row>
    <row r="167" spans="1:7" x14ac:dyDescent="0.2">
      <c r="A167" s="19"/>
      <c r="B167" s="19"/>
      <c r="C167" s="19"/>
      <c r="D167" s="19"/>
      <c r="E167" s="19"/>
      <c r="F167" s="19"/>
      <c r="G167" s="19"/>
    </row>
    <row r="168" spans="1:7" x14ac:dyDescent="0.2">
      <c r="A168" s="19"/>
      <c r="B168" s="19"/>
      <c r="C168" s="19"/>
      <c r="D168" s="19"/>
      <c r="E168" s="19"/>
      <c r="F168" s="19"/>
      <c r="G168" s="19"/>
    </row>
    <row r="169" spans="1:7" x14ac:dyDescent="0.2">
      <c r="A169" s="19"/>
      <c r="B169" s="19"/>
      <c r="C169" s="19"/>
      <c r="D169" s="19"/>
      <c r="E169" s="19"/>
      <c r="F169" s="19"/>
      <c r="G169" s="19"/>
    </row>
    <row r="170" spans="1:7" x14ac:dyDescent="0.2">
      <c r="A170" s="19"/>
      <c r="B170" s="19"/>
      <c r="C170" s="19"/>
      <c r="D170" s="19"/>
      <c r="E170" s="19"/>
      <c r="F170" s="19"/>
      <c r="G170" s="19"/>
    </row>
    <row r="171" spans="1:7" x14ac:dyDescent="0.2">
      <c r="A171" s="19"/>
      <c r="B171" s="19"/>
      <c r="C171" s="19"/>
      <c r="D171" s="19"/>
      <c r="E171" s="19"/>
      <c r="F171" s="19"/>
      <c r="G171" s="19"/>
    </row>
    <row r="172" spans="1:7" x14ac:dyDescent="0.2">
      <c r="A172" s="19"/>
      <c r="B172" s="19"/>
      <c r="C172" s="19"/>
      <c r="D172" s="19"/>
      <c r="E172" s="19"/>
      <c r="F172" s="19"/>
      <c r="G172" s="19"/>
    </row>
    <row r="173" spans="1:7" x14ac:dyDescent="0.2">
      <c r="A173" s="19"/>
      <c r="B173" s="19"/>
      <c r="C173" s="19"/>
      <c r="D173" s="19"/>
      <c r="E173" s="19"/>
      <c r="F173" s="19"/>
      <c r="G173" s="19"/>
    </row>
    <row r="174" spans="1:7" x14ac:dyDescent="0.2">
      <c r="A174" s="19"/>
      <c r="B174" s="19"/>
      <c r="C174" s="19"/>
      <c r="D174" s="19"/>
      <c r="E174" s="19"/>
      <c r="F174" s="19"/>
      <c r="G174" s="19"/>
    </row>
    <row r="175" spans="1:7" x14ac:dyDescent="0.2">
      <c r="A175" s="19"/>
      <c r="B175" s="19"/>
      <c r="C175" s="19"/>
      <c r="D175" s="19"/>
      <c r="E175" s="19"/>
      <c r="F175" s="19"/>
      <c r="G175" s="19"/>
    </row>
    <row r="176" spans="1:7" x14ac:dyDescent="0.2">
      <c r="A176" s="19"/>
      <c r="B176" s="19"/>
      <c r="C176" s="19"/>
      <c r="D176" s="19"/>
      <c r="E176" s="19"/>
      <c r="F176" s="19"/>
      <c r="G176" s="19"/>
    </row>
    <row r="177" spans="1:7" x14ac:dyDescent="0.2">
      <c r="A177" s="19"/>
      <c r="B177" s="19"/>
      <c r="C177" s="19"/>
      <c r="D177" s="19"/>
      <c r="E177" s="19"/>
      <c r="F177" s="19"/>
      <c r="G177" s="19"/>
    </row>
    <row r="178" spans="1:7" x14ac:dyDescent="0.2">
      <c r="A178" s="19"/>
      <c r="B178" s="19"/>
      <c r="C178" s="19"/>
      <c r="D178" s="19"/>
      <c r="E178" s="19"/>
      <c r="F178" s="19"/>
      <c r="G178" s="19"/>
    </row>
    <row r="179" spans="1:7" x14ac:dyDescent="0.2">
      <c r="A179" s="19"/>
      <c r="B179" s="19"/>
      <c r="C179" s="19"/>
      <c r="D179" s="19"/>
      <c r="E179" s="19"/>
      <c r="F179" s="19"/>
      <c r="G179" s="19"/>
    </row>
    <row r="180" spans="1:7" x14ac:dyDescent="0.2">
      <c r="A180" s="19"/>
      <c r="B180" s="19"/>
      <c r="C180" s="19"/>
      <c r="D180" s="19"/>
      <c r="E180" s="19"/>
      <c r="F180" s="19"/>
      <c r="G180" s="19"/>
    </row>
    <row r="181" spans="1:7" x14ac:dyDescent="0.2">
      <c r="A181" s="19"/>
      <c r="B181" s="19"/>
      <c r="C181" s="19"/>
      <c r="D181" s="19"/>
      <c r="E181" s="19"/>
      <c r="F181" s="19"/>
      <c r="G181" s="19"/>
    </row>
    <row r="182" spans="1:7" x14ac:dyDescent="0.2">
      <c r="A182" s="19"/>
      <c r="B182" s="19"/>
      <c r="C182" s="19"/>
      <c r="D182" s="19"/>
      <c r="E182" s="19"/>
      <c r="F182" s="19"/>
      <c r="G182" s="19"/>
    </row>
    <row r="183" spans="1:7" x14ac:dyDescent="0.2">
      <c r="A183" s="19"/>
      <c r="B183" s="19"/>
      <c r="C183" s="19"/>
      <c r="D183" s="19"/>
      <c r="E183" s="19"/>
      <c r="F183" s="19"/>
      <c r="G183" s="19"/>
    </row>
    <row r="184" spans="1:7" x14ac:dyDescent="0.2">
      <c r="A184" s="19"/>
      <c r="B184" s="19"/>
      <c r="C184" s="19"/>
      <c r="D184" s="19"/>
      <c r="E184" s="19"/>
      <c r="F184" s="19"/>
      <c r="G184" s="19"/>
    </row>
    <row r="185" spans="1:7" x14ac:dyDescent="0.2">
      <c r="A185" s="19"/>
      <c r="B185" s="19"/>
      <c r="C185" s="19"/>
      <c r="D185" s="19"/>
      <c r="E185" s="19"/>
      <c r="F185" s="19"/>
      <c r="G185" s="19"/>
    </row>
    <row r="186" spans="1:7" x14ac:dyDescent="0.2">
      <c r="A186" s="19"/>
      <c r="B186" s="19"/>
      <c r="C186" s="19"/>
      <c r="D186" s="19"/>
      <c r="E186" s="19"/>
      <c r="F186" s="19"/>
      <c r="G186" s="19"/>
    </row>
    <row r="187" spans="1:7" x14ac:dyDescent="0.2">
      <c r="A187" s="19"/>
      <c r="B187" s="19"/>
      <c r="C187" s="19"/>
      <c r="D187" s="19"/>
      <c r="E187" s="19"/>
      <c r="F187" s="19"/>
      <c r="G187" s="19"/>
    </row>
    <row r="188" spans="1:7" x14ac:dyDescent="0.2">
      <c r="A188" s="19"/>
      <c r="B188" s="19"/>
      <c r="C188" s="19"/>
      <c r="D188" s="19"/>
      <c r="E188" s="19"/>
      <c r="F188" s="19"/>
      <c r="G188" s="19"/>
    </row>
    <row r="189" spans="1:7" x14ac:dyDescent="0.2">
      <c r="A189" s="19"/>
      <c r="B189" s="19"/>
      <c r="C189" s="19"/>
      <c r="D189" s="19"/>
      <c r="E189" s="19"/>
      <c r="F189" s="19"/>
      <c r="G189" s="19"/>
    </row>
    <row r="190" spans="1:7" x14ac:dyDescent="0.2">
      <c r="A190" s="19"/>
      <c r="B190" s="19"/>
      <c r="C190" s="19"/>
      <c r="D190" s="19"/>
      <c r="E190" s="19"/>
      <c r="F190" s="19"/>
      <c r="G190" s="19"/>
    </row>
    <row r="191" spans="1:7" x14ac:dyDescent="0.2">
      <c r="A191" s="19"/>
      <c r="B191" s="19"/>
      <c r="C191" s="19"/>
      <c r="D191" s="19"/>
      <c r="E191" s="19"/>
      <c r="F191" s="19"/>
      <c r="G191" s="19"/>
    </row>
    <row r="192" spans="1:7" x14ac:dyDescent="0.2">
      <c r="A192" s="19"/>
      <c r="B192" s="19"/>
      <c r="C192" s="19"/>
      <c r="D192" s="19"/>
      <c r="E192" s="19"/>
      <c r="F192" s="19"/>
      <c r="G192" s="19"/>
    </row>
    <row r="193" spans="1:7" x14ac:dyDescent="0.2">
      <c r="A193" s="19"/>
      <c r="B193" s="19"/>
      <c r="C193" s="19"/>
      <c r="D193" s="19"/>
      <c r="E193" s="19"/>
      <c r="F193" s="19"/>
      <c r="G193" s="19"/>
    </row>
    <row r="194" spans="1:7" x14ac:dyDescent="0.2">
      <c r="A194" s="19"/>
      <c r="B194" s="19"/>
      <c r="C194" s="19"/>
      <c r="D194" s="19"/>
      <c r="E194" s="19"/>
      <c r="F194" s="19"/>
      <c r="G194" s="19"/>
    </row>
    <row r="195" spans="1:7" x14ac:dyDescent="0.2">
      <c r="A195" s="19"/>
      <c r="B195" s="19"/>
      <c r="C195" s="19"/>
      <c r="D195" s="19"/>
      <c r="E195" s="19"/>
      <c r="F195" s="19"/>
      <c r="G195" s="19"/>
    </row>
    <row r="196" spans="1:7" x14ac:dyDescent="0.2">
      <c r="A196" s="19"/>
      <c r="B196" s="19"/>
      <c r="C196" s="19"/>
      <c r="D196" s="19"/>
      <c r="E196" s="19"/>
      <c r="F196" s="19"/>
      <c r="G196" s="19"/>
    </row>
    <row r="197" spans="1:7" x14ac:dyDescent="0.2">
      <c r="A197" s="19"/>
      <c r="B197" s="19"/>
      <c r="C197" s="19"/>
      <c r="D197" s="19"/>
      <c r="E197" s="19"/>
      <c r="F197" s="19"/>
      <c r="G197" s="19"/>
    </row>
    <row r="198" spans="1:7" x14ac:dyDescent="0.2">
      <c r="A198" s="19"/>
      <c r="B198" s="19"/>
      <c r="C198" s="19"/>
      <c r="D198" s="19"/>
      <c r="E198" s="19"/>
      <c r="F198" s="19"/>
      <c r="G198" s="19"/>
    </row>
    <row r="199" spans="1:7" x14ac:dyDescent="0.2">
      <c r="A199" s="19"/>
      <c r="B199" s="19"/>
      <c r="C199" s="19"/>
      <c r="D199" s="19"/>
      <c r="E199" s="19"/>
      <c r="F199" s="19"/>
      <c r="G199" s="19"/>
    </row>
    <row r="200" spans="1:7" x14ac:dyDescent="0.2">
      <c r="A200" s="19"/>
      <c r="B200" s="19"/>
      <c r="C200" s="19"/>
      <c r="D200" s="19"/>
      <c r="E200" s="19"/>
      <c r="F200" s="19"/>
      <c r="G200" s="19"/>
    </row>
    <row r="201" spans="1:7" x14ac:dyDescent="0.2">
      <c r="A201" s="19"/>
      <c r="B201" s="19"/>
      <c r="C201" s="19"/>
      <c r="D201" s="19"/>
      <c r="E201" s="19"/>
      <c r="F201" s="19"/>
      <c r="G201" s="19"/>
    </row>
    <row r="202" spans="1:7" x14ac:dyDescent="0.2">
      <c r="A202" s="19"/>
      <c r="B202" s="19"/>
      <c r="C202" s="19"/>
      <c r="D202" s="19"/>
      <c r="E202" s="19"/>
      <c r="F202" s="19"/>
      <c r="G202" s="19"/>
    </row>
    <row r="203" spans="1:7" x14ac:dyDescent="0.2">
      <c r="A203" s="19"/>
      <c r="B203" s="19"/>
      <c r="C203" s="19"/>
      <c r="D203" s="19"/>
      <c r="E203" s="19"/>
      <c r="F203" s="19"/>
      <c r="G203" s="19"/>
    </row>
    <row r="204" spans="1:7" x14ac:dyDescent="0.2">
      <c r="A204" s="19"/>
      <c r="B204" s="19"/>
      <c r="C204" s="19"/>
      <c r="D204" s="19"/>
      <c r="E204" s="19"/>
      <c r="F204" s="19"/>
      <c r="G204" s="19"/>
    </row>
    <row r="205" spans="1:7" x14ac:dyDescent="0.2">
      <c r="A205" s="19"/>
      <c r="B205" s="19"/>
      <c r="C205" s="19"/>
      <c r="D205" s="19"/>
      <c r="E205" s="19"/>
      <c r="F205" s="19"/>
      <c r="G205" s="19"/>
    </row>
    <row r="206" spans="1:7" x14ac:dyDescent="0.2">
      <c r="A206" s="19"/>
      <c r="B206" s="19"/>
      <c r="C206" s="19"/>
      <c r="D206" s="19"/>
      <c r="E206" s="19"/>
      <c r="F206" s="19"/>
      <c r="G206" s="19"/>
    </row>
    <row r="207" spans="1:7" x14ac:dyDescent="0.2">
      <c r="A207" s="19"/>
      <c r="B207" s="19"/>
      <c r="C207" s="19"/>
      <c r="D207" s="19"/>
      <c r="E207" s="19"/>
      <c r="F207" s="19"/>
      <c r="G207" s="19"/>
    </row>
    <row r="208" spans="1:7" x14ac:dyDescent="0.2">
      <c r="A208" s="19"/>
      <c r="B208" s="19"/>
      <c r="C208" s="19"/>
      <c r="D208" s="19"/>
      <c r="E208" s="19"/>
      <c r="F208" s="19"/>
      <c r="G208" s="19"/>
    </row>
    <row r="209" spans="1:7" x14ac:dyDescent="0.2">
      <c r="A209" s="19"/>
      <c r="B209" s="19"/>
      <c r="C209" s="19"/>
      <c r="D209" s="19"/>
      <c r="E209" s="19"/>
      <c r="F209" s="19"/>
      <c r="G209" s="19"/>
    </row>
    <row r="210" spans="1:7" x14ac:dyDescent="0.2">
      <c r="A210" s="19"/>
      <c r="B210" s="19"/>
      <c r="C210" s="19"/>
      <c r="D210" s="19"/>
      <c r="E210" s="19"/>
      <c r="F210" s="19"/>
      <c r="G210" s="19"/>
    </row>
    <row r="211" spans="1:7" x14ac:dyDescent="0.2">
      <c r="A211" s="19"/>
      <c r="B211" s="19"/>
      <c r="C211" s="19"/>
      <c r="D211" s="19"/>
      <c r="E211" s="19"/>
      <c r="F211" s="19"/>
      <c r="G211" s="19"/>
    </row>
    <row r="212" spans="1:7" x14ac:dyDescent="0.2">
      <c r="A212" s="19"/>
      <c r="B212" s="19"/>
      <c r="C212" s="19"/>
      <c r="D212" s="19"/>
      <c r="E212" s="19"/>
      <c r="F212" s="19"/>
      <c r="G212" s="19"/>
    </row>
    <row r="213" spans="1:7" x14ac:dyDescent="0.2">
      <c r="A213" s="19"/>
      <c r="B213" s="19"/>
      <c r="C213" s="19"/>
      <c r="D213" s="19"/>
      <c r="E213" s="19"/>
      <c r="F213" s="19"/>
      <c r="G213" s="19"/>
    </row>
    <row r="214" spans="1:7" x14ac:dyDescent="0.2">
      <c r="A214" s="19"/>
      <c r="B214" s="19"/>
      <c r="C214" s="19"/>
      <c r="D214" s="19"/>
      <c r="E214" s="19"/>
      <c r="F214" s="19"/>
      <c r="G214" s="19"/>
    </row>
    <row r="215" spans="1:7" x14ac:dyDescent="0.2">
      <c r="A215" s="19"/>
      <c r="B215" s="19"/>
      <c r="C215" s="19"/>
      <c r="D215" s="19"/>
      <c r="E215" s="19"/>
      <c r="F215" s="19"/>
      <c r="G215" s="19"/>
    </row>
    <row r="216" spans="1:7" x14ac:dyDescent="0.2">
      <c r="A216" s="19"/>
      <c r="B216" s="19"/>
      <c r="C216" s="19"/>
      <c r="D216" s="19"/>
      <c r="E216" s="19"/>
      <c r="F216" s="19"/>
      <c r="G216" s="19"/>
    </row>
    <row r="217" spans="1:7" x14ac:dyDescent="0.2">
      <c r="A217" s="19"/>
      <c r="B217" s="19"/>
      <c r="C217" s="19"/>
      <c r="D217" s="19"/>
      <c r="E217" s="19"/>
      <c r="F217" s="19"/>
      <c r="G217" s="19"/>
    </row>
    <row r="218" spans="1:7" x14ac:dyDescent="0.2">
      <c r="A218" s="19"/>
      <c r="B218" s="19"/>
      <c r="C218" s="19"/>
      <c r="D218" s="19"/>
      <c r="E218" s="19"/>
      <c r="F218" s="19"/>
      <c r="G218" s="19"/>
    </row>
    <row r="219" spans="1:7" x14ac:dyDescent="0.2">
      <c r="A219" s="19"/>
      <c r="B219" s="19"/>
      <c r="C219" s="19"/>
      <c r="D219" s="19"/>
      <c r="E219" s="19"/>
      <c r="F219" s="19"/>
      <c r="G219" s="19"/>
    </row>
    <row r="220" spans="1:7" x14ac:dyDescent="0.2">
      <c r="A220" s="19"/>
      <c r="B220" s="19"/>
      <c r="C220" s="19"/>
      <c r="D220" s="19"/>
      <c r="E220" s="19"/>
      <c r="F220" s="19"/>
      <c r="G220" s="19"/>
    </row>
    <row r="221" spans="1:7" x14ac:dyDescent="0.2">
      <c r="A221" s="19"/>
      <c r="B221" s="19"/>
      <c r="C221" s="19"/>
      <c r="D221" s="19"/>
      <c r="E221" s="19"/>
      <c r="F221" s="19"/>
      <c r="G221" s="19"/>
    </row>
    <row r="222" spans="1:7" x14ac:dyDescent="0.2">
      <c r="A222" s="19"/>
      <c r="B222" s="19"/>
      <c r="C222" s="19"/>
      <c r="D222" s="19"/>
      <c r="E222" s="19"/>
      <c r="F222" s="19"/>
      <c r="G222" s="19"/>
    </row>
    <row r="223" spans="1:7" x14ac:dyDescent="0.2">
      <c r="A223" s="19"/>
      <c r="B223" s="19"/>
      <c r="C223" s="19"/>
      <c r="D223" s="19"/>
      <c r="E223" s="19"/>
      <c r="F223" s="19"/>
      <c r="G223" s="19"/>
    </row>
    <row r="224" spans="1:7" x14ac:dyDescent="0.2">
      <c r="A224" s="19"/>
      <c r="B224" s="19"/>
      <c r="C224" s="19"/>
      <c r="D224" s="19"/>
      <c r="E224" s="19"/>
      <c r="F224" s="19"/>
      <c r="G224" s="19"/>
    </row>
    <row r="225" spans="1:7" x14ac:dyDescent="0.2">
      <c r="A225" s="19"/>
      <c r="B225" s="19"/>
      <c r="C225" s="19"/>
      <c r="D225" s="19"/>
      <c r="E225" s="19"/>
      <c r="F225" s="19"/>
      <c r="G225" s="19"/>
    </row>
    <row r="226" spans="1:7" x14ac:dyDescent="0.2">
      <c r="A226" s="19"/>
      <c r="B226" s="19"/>
      <c r="C226" s="19"/>
      <c r="D226" s="19"/>
      <c r="E226" s="19"/>
      <c r="F226" s="19"/>
      <c r="G226" s="19"/>
    </row>
    <row r="227" spans="1:7" x14ac:dyDescent="0.2">
      <c r="A227" s="19"/>
      <c r="B227" s="19"/>
      <c r="C227" s="19"/>
      <c r="D227" s="19"/>
      <c r="E227" s="19"/>
      <c r="F227" s="19"/>
      <c r="G227" s="19"/>
    </row>
    <row r="228" spans="1:7" x14ac:dyDescent="0.2">
      <c r="A228" s="19"/>
      <c r="B228" s="19"/>
      <c r="C228" s="19"/>
      <c r="D228" s="19"/>
      <c r="E228" s="19"/>
      <c r="F228" s="19"/>
      <c r="G228" s="19"/>
    </row>
    <row r="229" spans="1:7" x14ac:dyDescent="0.2">
      <c r="A229" s="19"/>
      <c r="B229" s="19"/>
      <c r="C229" s="19"/>
      <c r="D229" s="19"/>
      <c r="E229" s="19"/>
      <c r="F229" s="19"/>
      <c r="G229" s="19"/>
    </row>
    <row r="230" spans="1:7" x14ac:dyDescent="0.2">
      <c r="A230" s="19"/>
      <c r="B230" s="19"/>
      <c r="C230" s="19"/>
      <c r="D230" s="19"/>
      <c r="E230" s="19"/>
      <c r="F230" s="19"/>
      <c r="G230" s="19"/>
    </row>
    <row r="231" spans="1:7" x14ac:dyDescent="0.2">
      <c r="A231" s="19"/>
      <c r="B231" s="19"/>
      <c r="C231" s="19"/>
      <c r="D231" s="19"/>
      <c r="E231" s="19"/>
      <c r="F231" s="19"/>
      <c r="G231" s="19"/>
    </row>
    <row r="232" spans="1:7" x14ac:dyDescent="0.2">
      <c r="A232" s="19"/>
      <c r="B232" s="19"/>
      <c r="C232" s="19"/>
      <c r="D232" s="19"/>
      <c r="E232" s="19"/>
      <c r="F232" s="19"/>
      <c r="G232" s="19"/>
    </row>
    <row r="233" spans="1:7" x14ac:dyDescent="0.2">
      <c r="A233" s="19"/>
      <c r="B233" s="19"/>
      <c r="C233" s="19"/>
      <c r="D233" s="19"/>
      <c r="E233" s="19"/>
      <c r="F233" s="19"/>
      <c r="G233" s="19"/>
    </row>
    <row r="234" spans="1:7" x14ac:dyDescent="0.2">
      <c r="A234" s="19"/>
      <c r="B234" s="19"/>
      <c r="C234" s="19"/>
      <c r="D234" s="19"/>
      <c r="E234" s="19"/>
      <c r="F234" s="19"/>
      <c r="G234" s="19"/>
    </row>
    <row r="235" spans="1:7" x14ac:dyDescent="0.2">
      <c r="A235" s="19"/>
      <c r="B235" s="19"/>
      <c r="C235" s="19"/>
      <c r="D235" s="19"/>
      <c r="E235" s="19"/>
      <c r="F235" s="19"/>
      <c r="G235" s="19"/>
    </row>
    <row r="236" spans="1:7" x14ac:dyDescent="0.2">
      <c r="A236" s="19"/>
      <c r="B236" s="19"/>
      <c r="C236" s="19"/>
      <c r="D236" s="19"/>
      <c r="E236" s="19"/>
      <c r="F236" s="19"/>
      <c r="G236" s="19"/>
    </row>
    <row r="237" spans="1:7" x14ac:dyDescent="0.2">
      <c r="A237" s="19"/>
      <c r="B237" s="19"/>
      <c r="C237" s="19"/>
      <c r="D237" s="19"/>
      <c r="E237" s="19"/>
      <c r="F237" s="19"/>
      <c r="G237" s="19"/>
    </row>
    <row r="238" spans="1:7" x14ac:dyDescent="0.2">
      <c r="A238" s="19"/>
      <c r="B238" s="19"/>
      <c r="C238" s="19"/>
      <c r="D238" s="19"/>
      <c r="E238" s="19"/>
      <c r="F238" s="19"/>
      <c r="G238" s="19"/>
    </row>
    <row r="239" spans="1:7" x14ac:dyDescent="0.2">
      <c r="A239" s="19"/>
      <c r="B239" s="19"/>
      <c r="C239" s="19"/>
      <c r="D239" s="19"/>
      <c r="E239" s="19"/>
      <c r="F239" s="19"/>
      <c r="G239" s="19"/>
    </row>
    <row r="240" spans="1:7" x14ac:dyDescent="0.2">
      <c r="A240" s="19"/>
      <c r="B240" s="19"/>
      <c r="C240" s="19"/>
      <c r="D240" s="19"/>
      <c r="E240" s="19"/>
      <c r="F240" s="19"/>
      <c r="G240" s="19"/>
    </row>
    <row r="241" spans="1:7" x14ac:dyDescent="0.2">
      <c r="A241" s="19"/>
      <c r="B241" s="19"/>
      <c r="C241" s="19"/>
      <c r="D241" s="19"/>
      <c r="E241" s="19"/>
      <c r="F241" s="19"/>
      <c r="G241" s="19"/>
    </row>
    <row r="242" spans="1:7" x14ac:dyDescent="0.2">
      <c r="A242" s="19"/>
      <c r="B242" s="19"/>
      <c r="C242" s="19"/>
      <c r="D242" s="19"/>
      <c r="E242" s="19"/>
      <c r="F242" s="19"/>
      <c r="G242" s="19"/>
    </row>
    <row r="243" spans="1:7" x14ac:dyDescent="0.2">
      <c r="A243" s="19"/>
      <c r="B243" s="19"/>
      <c r="C243" s="19"/>
      <c r="D243" s="19"/>
      <c r="E243" s="19"/>
      <c r="F243" s="19"/>
      <c r="G243" s="19"/>
    </row>
    <row r="244" spans="1:7" x14ac:dyDescent="0.2">
      <c r="A244" s="19"/>
      <c r="B244" s="19"/>
      <c r="C244" s="19"/>
      <c r="D244" s="19"/>
      <c r="E244" s="19"/>
      <c r="F244" s="19"/>
      <c r="G244" s="19"/>
    </row>
    <row r="245" spans="1:7" x14ac:dyDescent="0.2">
      <c r="A245" s="19"/>
      <c r="B245" s="19"/>
      <c r="C245" s="19"/>
      <c r="D245" s="19"/>
      <c r="E245" s="19"/>
      <c r="F245" s="19"/>
      <c r="G245" s="19"/>
    </row>
    <row r="246" spans="1:7" x14ac:dyDescent="0.2">
      <c r="A246" s="19"/>
      <c r="B246" s="19"/>
      <c r="C246" s="19"/>
      <c r="D246" s="19"/>
      <c r="E246" s="19"/>
      <c r="F246" s="19"/>
      <c r="G246" s="19"/>
    </row>
    <row r="247" spans="1:7" x14ac:dyDescent="0.2">
      <c r="A247" s="19"/>
      <c r="B247" s="19"/>
      <c r="C247" s="19"/>
      <c r="D247" s="19"/>
      <c r="E247" s="19"/>
      <c r="F247" s="19"/>
      <c r="G247" s="19"/>
    </row>
    <row r="248" spans="1:7" x14ac:dyDescent="0.2">
      <c r="A248" s="19"/>
      <c r="B248" s="19"/>
      <c r="C248" s="19"/>
      <c r="D248" s="19"/>
      <c r="E248" s="19"/>
      <c r="F248" s="19"/>
      <c r="G248" s="19"/>
    </row>
    <row r="249" spans="1:7" x14ac:dyDescent="0.2">
      <c r="A249" s="19"/>
      <c r="B249" s="19"/>
      <c r="C249" s="19"/>
      <c r="D249" s="19"/>
      <c r="E249" s="19"/>
      <c r="F249" s="19"/>
      <c r="G249" s="19"/>
    </row>
    <row r="250" spans="1:7" x14ac:dyDescent="0.2">
      <c r="A250" s="19"/>
      <c r="B250" s="19"/>
      <c r="C250" s="19"/>
      <c r="D250" s="19"/>
      <c r="E250" s="19"/>
      <c r="F250" s="19"/>
      <c r="G250" s="19"/>
    </row>
    <row r="251" spans="1:7" x14ac:dyDescent="0.2">
      <c r="A251" s="19"/>
      <c r="B251" s="19"/>
      <c r="C251" s="19"/>
      <c r="D251" s="19"/>
      <c r="E251" s="19"/>
      <c r="F251" s="19"/>
      <c r="G251" s="19"/>
    </row>
    <row r="252" spans="1:7" x14ac:dyDescent="0.2">
      <c r="A252" s="19"/>
      <c r="B252" s="19"/>
      <c r="C252" s="19"/>
      <c r="D252" s="19"/>
      <c r="E252" s="19"/>
      <c r="F252" s="19"/>
      <c r="G252" s="19"/>
    </row>
    <row r="253" spans="1:7" x14ac:dyDescent="0.2">
      <c r="A253" s="19"/>
      <c r="B253" s="19"/>
      <c r="C253" s="19"/>
      <c r="D253" s="19"/>
      <c r="E253" s="19"/>
      <c r="F253" s="19"/>
      <c r="G253" s="19"/>
    </row>
    <row r="254" spans="1:7" x14ac:dyDescent="0.2">
      <c r="A254" s="19"/>
      <c r="B254" s="19"/>
      <c r="C254" s="19"/>
      <c r="D254" s="19"/>
      <c r="E254" s="19"/>
      <c r="F254" s="19"/>
      <c r="G254" s="19"/>
    </row>
    <row r="255" spans="1:7" x14ac:dyDescent="0.2">
      <c r="A255" s="19"/>
      <c r="B255" s="19"/>
      <c r="C255" s="19"/>
      <c r="D255" s="19"/>
      <c r="E255" s="19"/>
      <c r="F255" s="19"/>
      <c r="G255" s="19"/>
    </row>
    <row r="256" spans="1:7" x14ac:dyDescent="0.2">
      <c r="A256" s="19"/>
      <c r="B256" s="19"/>
      <c r="C256" s="19"/>
      <c r="D256" s="19"/>
      <c r="E256" s="19"/>
      <c r="F256" s="19"/>
      <c r="G256" s="19"/>
    </row>
    <row r="257" spans="1:7" x14ac:dyDescent="0.2">
      <c r="A257" s="19"/>
      <c r="B257" s="19"/>
      <c r="C257" s="19"/>
      <c r="D257" s="19"/>
      <c r="E257" s="19"/>
      <c r="F257" s="19"/>
      <c r="G257" s="19"/>
    </row>
    <row r="258" spans="1:7" x14ac:dyDescent="0.2">
      <c r="A258" s="19"/>
      <c r="B258" s="19"/>
      <c r="C258" s="19"/>
      <c r="D258" s="19"/>
      <c r="E258" s="19"/>
      <c r="F258" s="19"/>
      <c r="G258" s="19"/>
    </row>
    <row r="259" spans="1:7" x14ac:dyDescent="0.2">
      <c r="A259" s="19"/>
      <c r="B259" s="19"/>
      <c r="C259" s="19"/>
      <c r="D259" s="19"/>
      <c r="E259" s="19"/>
      <c r="F259" s="19"/>
      <c r="G259" s="19"/>
    </row>
    <row r="260" spans="1:7" x14ac:dyDescent="0.2">
      <c r="A260" s="19"/>
      <c r="B260" s="19"/>
      <c r="C260" s="19"/>
      <c r="D260" s="19"/>
      <c r="E260" s="19"/>
      <c r="F260" s="19"/>
      <c r="G260" s="19"/>
    </row>
    <row r="261" spans="1:7" x14ac:dyDescent="0.2">
      <c r="A261" s="19"/>
      <c r="B261" s="19"/>
      <c r="C261" s="19"/>
      <c r="D261" s="19"/>
      <c r="E261" s="19"/>
      <c r="F261" s="19"/>
      <c r="G261" s="19"/>
    </row>
    <row r="262" spans="1:7" x14ac:dyDescent="0.2">
      <c r="A262" s="19"/>
      <c r="B262" s="19"/>
      <c r="C262" s="19"/>
      <c r="D262" s="19"/>
      <c r="E262" s="19"/>
      <c r="F262" s="19"/>
      <c r="G262" s="19"/>
    </row>
    <row r="263" spans="1:7" x14ac:dyDescent="0.2">
      <c r="A263" s="19"/>
      <c r="B263" s="19"/>
      <c r="C263" s="19"/>
      <c r="D263" s="19"/>
      <c r="E263" s="19"/>
      <c r="F263" s="19"/>
      <c r="G263" s="19"/>
    </row>
    <row r="264" spans="1:7" x14ac:dyDescent="0.2">
      <c r="A264" s="19"/>
      <c r="B264" s="19"/>
      <c r="C264" s="19"/>
      <c r="D264" s="19"/>
      <c r="E264" s="19"/>
      <c r="F264" s="19"/>
      <c r="G264" s="19"/>
    </row>
    <row r="265" spans="1:7" x14ac:dyDescent="0.2">
      <c r="A265" s="19"/>
      <c r="B265" s="19"/>
      <c r="C265" s="19"/>
      <c r="D265" s="19"/>
      <c r="E265" s="19"/>
      <c r="F265" s="19"/>
      <c r="G265" s="19"/>
    </row>
    <row r="266" spans="1:7" x14ac:dyDescent="0.2">
      <c r="A266" s="19"/>
      <c r="B266" s="19"/>
      <c r="C266" s="19"/>
      <c r="D266" s="19"/>
      <c r="E266" s="19"/>
      <c r="F266" s="19"/>
      <c r="G266" s="19"/>
    </row>
    <row r="267" spans="1:7" x14ac:dyDescent="0.2">
      <c r="A267" s="19"/>
      <c r="B267" s="19"/>
      <c r="C267" s="19"/>
      <c r="D267" s="19"/>
      <c r="E267" s="19"/>
      <c r="F267" s="19"/>
      <c r="G267" s="19"/>
    </row>
    <row r="268" spans="1:7" x14ac:dyDescent="0.2">
      <c r="A268" s="19"/>
      <c r="B268" s="19"/>
      <c r="C268" s="19"/>
      <c r="D268" s="19"/>
      <c r="E268" s="19"/>
      <c r="F268" s="19"/>
      <c r="G268" s="19"/>
    </row>
    <row r="269" spans="1:7" x14ac:dyDescent="0.2">
      <c r="A269" s="19"/>
      <c r="B269" s="19"/>
      <c r="C269" s="19"/>
      <c r="D269" s="19"/>
      <c r="E269" s="19"/>
      <c r="F269" s="19"/>
      <c r="G269" s="19"/>
    </row>
    <row r="270" spans="1:7" x14ac:dyDescent="0.2">
      <c r="A270" s="19"/>
      <c r="B270" s="19"/>
      <c r="C270" s="19"/>
      <c r="D270" s="19"/>
      <c r="E270" s="19"/>
      <c r="F270" s="19"/>
      <c r="G270" s="19"/>
    </row>
    <row r="271" spans="1:7" x14ac:dyDescent="0.2">
      <c r="A271" s="19"/>
      <c r="B271" s="19"/>
      <c r="C271" s="19"/>
      <c r="D271" s="19"/>
      <c r="E271" s="19"/>
      <c r="F271" s="19"/>
      <c r="G271" s="19"/>
    </row>
    <row r="272" spans="1:7" x14ac:dyDescent="0.2">
      <c r="A272" s="19"/>
      <c r="B272" s="19"/>
      <c r="C272" s="19"/>
      <c r="D272" s="19"/>
      <c r="E272" s="19"/>
      <c r="F272" s="19"/>
      <c r="G272" s="19"/>
    </row>
    <row r="273" spans="1:7" x14ac:dyDescent="0.2">
      <c r="A273" s="19"/>
      <c r="B273" s="19"/>
      <c r="C273" s="19"/>
      <c r="D273" s="19"/>
      <c r="E273" s="19"/>
      <c r="F273" s="19"/>
      <c r="G273" s="19"/>
    </row>
    <row r="274" spans="1:7" x14ac:dyDescent="0.2">
      <c r="A274" s="19"/>
      <c r="B274" s="19"/>
      <c r="C274" s="19"/>
      <c r="D274" s="19"/>
      <c r="E274" s="19"/>
      <c r="F274" s="19"/>
      <c r="G274" s="19"/>
    </row>
    <row r="275" spans="1:7" x14ac:dyDescent="0.2">
      <c r="A275" s="19"/>
      <c r="B275" s="19"/>
      <c r="C275" s="19"/>
      <c r="D275" s="19"/>
      <c r="E275" s="19"/>
      <c r="F275" s="19"/>
      <c r="G275" s="19"/>
    </row>
    <row r="276" spans="1:7" x14ac:dyDescent="0.2">
      <c r="A276" s="19"/>
      <c r="B276" s="19"/>
      <c r="C276" s="19"/>
      <c r="D276" s="19"/>
      <c r="E276" s="19"/>
      <c r="F276" s="19"/>
      <c r="G276" s="19"/>
    </row>
    <row r="277" spans="1:7" x14ac:dyDescent="0.2">
      <c r="A277" s="19"/>
      <c r="B277" s="19"/>
      <c r="C277" s="19"/>
      <c r="D277" s="19"/>
      <c r="E277" s="19"/>
      <c r="F277" s="19"/>
      <c r="G277" s="19"/>
    </row>
    <row r="278" spans="1:7" x14ac:dyDescent="0.2">
      <c r="A278" s="19"/>
      <c r="B278" s="19"/>
      <c r="C278" s="19"/>
      <c r="D278" s="19"/>
      <c r="E278" s="19"/>
      <c r="F278" s="19"/>
      <c r="G278" s="19"/>
    </row>
    <row r="279" spans="1:7" x14ac:dyDescent="0.2">
      <c r="A279" s="19"/>
      <c r="B279" s="19"/>
      <c r="C279" s="19"/>
      <c r="D279" s="19"/>
      <c r="E279" s="19"/>
      <c r="F279" s="19"/>
      <c r="G279" s="19"/>
    </row>
    <row r="280" spans="1:7" x14ac:dyDescent="0.2">
      <c r="A280" s="19"/>
      <c r="B280" s="19"/>
      <c r="C280" s="19"/>
      <c r="D280" s="19"/>
      <c r="E280" s="19"/>
      <c r="F280" s="19"/>
      <c r="G280" s="19"/>
    </row>
    <row r="281" spans="1:7" x14ac:dyDescent="0.2">
      <c r="A281" s="19"/>
      <c r="B281" s="19"/>
      <c r="C281" s="19"/>
      <c r="D281" s="19"/>
      <c r="E281" s="19"/>
      <c r="F281" s="19"/>
      <c r="G281" s="19"/>
    </row>
    <row r="282" spans="1:7" x14ac:dyDescent="0.2">
      <c r="A282" s="19"/>
      <c r="B282" s="19"/>
      <c r="C282" s="19"/>
      <c r="D282" s="19"/>
      <c r="E282" s="19"/>
      <c r="F282" s="19"/>
      <c r="G282" s="19"/>
    </row>
    <row r="283" spans="1:7" x14ac:dyDescent="0.2">
      <c r="A283" s="19"/>
      <c r="B283" s="19"/>
      <c r="C283" s="19"/>
      <c r="D283" s="19"/>
      <c r="E283" s="19"/>
      <c r="F283" s="19"/>
      <c r="G283" s="19"/>
    </row>
    <row r="284" spans="1:7" x14ac:dyDescent="0.2">
      <c r="A284" s="19"/>
      <c r="B284" s="19"/>
      <c r="C284" s="19"/>
      <c r="D284" s="19"/>
      <c r="E284" s="19"/>
      <c r="F284" s="19"/>
      <c r="G284" s="19"/>
    </row>
    <row r="285" spans="1:7" x14ac:dyDescent="0.2">
      <c r="A285" s="19"/>
      <c r="B285" s="19"/>
      <c r="C285" s="19"/>
      <c r="D285" s="19"/>
      <c r="E285" s="19"/>
      <c r="F285" s="19"/>
      <c r="G285" s="19"/>
    </row>
    <row r="286" spans="1:7" x14ac:dyDescent="0.2">
      <c r="A286" s="19"/>
      <c r="B286" s="19"/>
      <c r="C286" s="19"/>
      <c r="D286" s="19"/>
      <c r="E286" s="19"/>
      <c r="F286" s="19"/>
      <c r="G286" s="19"/>
    </row>
    <row r="287" spans="1:7" x14ac:dyDescent="0.2">
      <c r="A287" s="19"/>
      <c r="B287" s="19"/>
      <c r="C287" s="19"/>
      <c r="D287" s="19"/>
      <c r="E287" s="19"/>
      <c r="F287" s="19"/>
      <c r="G287" s="19"/>
    </row>
    <row r="288" spans="1:7" x14ac:dyDescent="0.2">
      <c r="A288" s="19"/>
      <c r="B288" s="19"/>
      <c r="C288" s="19"/>
      <c r="D288" s="19"/>
      <c r="E288" s="19"/>
      <c r="F288" s="19"/>
      <c r="G288" s="19"/>
    </row>
    <row r="289" spans="1:7" x14ac:dyDescent="0.2">
      <c r="A289" s="19"/>
      <c r="B289" s="19"/>
      <c r="C289" s="19"/>
      <c r="D289" s="19"/>
      <c r="E289" s="19"/>
      <c r="F289" s="19"/>
      <c r="G289" s="19"/>
    </row>
    <row r="290" spans="1:7" x14ac:dyDescent="0.2">
      <c r="A290" s="19"/>
      <c r="B290" s="19"/>
      <c r="C290" s="19"/>
      <c r="D290" s="19"/>
      <c r="E290" s="19"/>
      <c r="F290" s="19"/>
      <c r="G290" s="19"/>
    </row>
    <row r="291" spans="1:7" x14ac:dyDescent="0.2">
      <c r="A291" s="19"/>
      <c r="B291" s="19"/>
      <c r="C291" s="19"/>
      <c r="D291" s="19"/>
      <c r="E291" s="19"/>
      <c r="F291" s="19"/>
      <c r="G291" s="19"/>
    </row>
    <row r="292" spans="1:7" x14ac:dyDescent="0.2">
      <c r="A292" s="19"/>
      <c r="B292" s="19"/>
      <c r="C292" s="19"/>
      <c r="D292" s="19"/>
      <c r="E292" s="19"/>
      <c r="F292" s="19"/>
      <c r="G292" s="19"/>
    </row>
    <row r="293" spans="1:7" x14ac:dyDescent="0.2">
      <c r="A293" s="19"/>
      <c r="B293" s="19"/>
      <c r="C293" s="19"/>
      <c r="D293" s="19"/>
      <c r="E293" s="19"/>
      <c r="F293" s="19"/>
      <c r="G293" s="19"/>
    </row>
    <row r="294" spans="1:7" x14ac:dyDescent="0.2">
      <c r="A294" s="19"/>
      <c r="B294" s="19"/>
      <c r="C294" s="19"/>
      <c r="D294" s="19"/>
      <c r="E294" s="19"/>
      <c r="F294" s="19"/>
      <c r="G294" s="19"/>
    </row>
    <row r="295" spans="1:7" x14ac:dyDescent="0.2">
      <c r="A295" s="19"/>
      <c r="B295" s="19"/>
      <c r="C295" s="19"/>
      <c r="D295" s="19"/>
      <c r="E295" s="19"/>
      <c r="F295" s="19"/>
      <c r="G295" s="19"/>
    </row>
    <row r="296" spans="1:7" x14ac:dyDescent="0.2">
      <c r="A296" s="19"/>
      <c r="B296" s="19"/>
      <c r="C296" s="19"/>
      <c r="D296" s="19"/>
      <c r="E296" s="19"/>
      <c r="F296" s="19"/>
      <c r="G296" s="19"/>
    </row>
    <row r="297" spans="1:7" x14ac:dyDescent="0.2">
      <c r="A297" s="19"/>
      <c r="B297" s="19"/>
      <c r="C297" s="19"/>
      <c r="D297" s="19"/>
      <c r="E297" s="19"/>
      <c r="F297" s="19"/>
      <c r="G297" s="19"/>
    </row>
    <row r="298" spans="1:7" x14ac:dyDescent="0.2">
      <c r="A298" s="19"/>
      <c r="B298" s="19"/>
      <c r="C298" s="19"/>
      <c r="D298" s="19"/>
      <c r="E298" s="19"/>
      <c r="F298" s="19"/>
      <c r="G298" s="19"/>
    </row>
    <row r="299" spans="1:7" x14ac:dyDescent="0.2">
      <c r="A299" s="19"/>
      <c r="B299" s="19"/>
      <c r="C299" s="19"/>
      <c r="D299" s="19"/>
      <c r="E299" s="19"/>
      <c r="F299" s="19"/>
      <c r="G299" s="19"/>
    </row>
    <row r="300" spans="1:7" x14ac:dyDescent="0.2">
      <c r="A300" s="19"/>
      <c r="B300" s="19"/>
      <c r="C300" s="19"/>
      <c r="D300" s="19"/>
      <c r="E300" s="19"/>
      <c r="F300" s="19"/>
      <c r="G300" s="19"/>
    </row>
    <row r="301" spans="1:7" x14ac:dyDescent="0.2">
      <c r="A301" s="19"/>
      <c r="B301" s="19"/>
      <c r="C301" s="19"/>
      <c r="D301" s="19"/>
      <c r="E301" s="19"/>
      <c r="F301" s="19"/>
      <c r="G301" s="19"/>
    </row>
    <row r="302" spans="1:7" x14ac:dyDescent="0.2">
      <c r="A302" s="19"/>
      <c r="B302" s="19"/>
      <c r="C302" s="19"/>
      <c r="D302" s="19"/>
      <c r="E302" s="19"/>
      <c r="F302" s="19"/>
      <c r="G302" s="19"/>
    </row>
    <row r="303" spans="1:7" x14ac:dyDescent="0.2">
      <c r="A303" s="19"/>
      <c r="B303" s="19"/>
      <c r="C303" s="19"/>
      <c r="D303" s="19"/>
      <c r="E303" s="19"/>
      <c r="F303" s="19"/>
      <c r="G303" s="19"/>
    </row>
    <row r="304" spans="1:7" x14ac:dyDescent="0.2">
      <c r="A304" s="19"/>
      <c r="B304" s="19"/>
      <c r="C304" s="19"/>
      <c r="D304" s="19"/>
      <c r="E304" s="19"/>
      <c r="F304" s="19"/>
      <c r="G304" s="19"/>
    </row>
  </sheetData>
  <mergeCells count="9">
    <mergeCell ref="B16:G16"/>
    <mergeCell ref="A38:B38"/>
    <mergeCell ref="A1:G1"/>
    <mergeCell ref="C35:F35"/>
    <mergeCell ref="A3:G3"/>
    <mergeCell ref="B27:G27"/>
    <mergeCell ref="A37:B37"/>
    <mergeCell ref="B8:G8"/>
    <mergeCell ref="C33:F33"/>
  </mergeCells>
  <pageMargins left="0" right="0" top="0.74803149606299213" bottom="0.74803149606299213" header="0.31496062992125978" footer="0.31496062992125978"/>
  <pageSetup paperSize="9" scale="88"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350"/>
  <sheetViews>
    <sheetView showZeros="0" view="pageBreakPreview" topLeftCell="A51" zoomScaleNormal="100" zoomScaleSheetLayoutView="100" workbookViewId="0">
      <selection activeCell="D64" sqref="D64:D75"/>
    </sheetView>
  </sheetViews>
  <sheetFormatPr defaultColWidth="9" defaultRowHeight="12.75" x14ac:dyDescent="0.2"/>
  <cols>
    <col min="1" max="1" width="13.42578125" style="18" customWidth="1"/>
    <col min="2" max="2" width="19.28515625" style="18" customWidth="1"/>
    <col min="3" max="3" width="6.28515625" style="18" customWidth="1"/>
    <col min="4" max="4" width="7.7109375" style="18" customWidth="1"/>
    <col min="5" max="5" width="11" style="18" customWidth="1"/>
    <col min="6" max="6" width="9.5703125" style="18" customWidth="1"/>
    <col min="7" max="7" width="19" style="18" customWidth="1"/>
    <col min="8" max="8" width="4" style="18" customWidth="1"/>
    <col min="9" max="9" width="9" style="18" customWidth="1"/>
    <col min="10" max="16384" width="9" style="18"/>
  </cols>
  <sheetData>
    <row r="1" spans="1:8" ht="15" customHeight="1" x14ac:dyDescent="0.2">
      <c r="A1" s="116" t="s">
        <v>366</v>
      </c>
      <c r="B1" s="117"/>
      <c r="C1" s="117"/>
      <c r="D1" s="117"/>
      <c r="E1" s="117"/>
      <c r="F1" s="117"/>
      <c r="G1" s="117"/>
    </row>
    <row r="2" spans="1:8" x14ac:dyDescent="0.2">
      <c r="A2" s="17"/>
      <c r="B2" s="19"/>
      <c r="C2" s="19"/>
      <c r="D2" s="19"/>
      <c r="E2" s="19"/>
      <c r="F2" s="19"/>
      <c r="G2" s="19"/>
    </row>
    <row r="3" spans="1:8" x14ac:dyDescent="0.2">
      <c r="A3" s="118" t="s">
        <v>465</v>
      </c>
      <c r="B3" s="117"/>
      <c r="C3" s="117"/>
      <c r="D3" s="117"/>
      <c r="E3" s="117"/>
      <c r="F3" s="117"/>
      <c r="G3" s="117"/>
    </row>
    <row r="4" spans="1:8" ht="18" customHeight="1" x14ac:dyDescent="0.2">
      <c r="A4" s="16"/>
      <c r="B4" s="1"/>
      <c r="C4" s="16"/>
      <c r="D4" s="16"/>
      <c r="E4" s="16"/>
      <c r="F4" s="16"/>
      <c r="G4" s="16"/>
      <c r="H4" s="16"/>
    </row>
    <row r="5" spans="1:8" x14ac:dyDescent="0.2">
      <c r="A5" s="1" t="s">
        <v>466</v>
      </c>
      <c r="B5" s="1" t="s">
        <v>467</v>
      </c>
      <c r="C5" s="19"/>
      <c r="D5" s="19"/>
      <c r="E5" s="19"/>
      <c r="F5" s="19"/>
      <c r="G5" s="19"/>
    </row>
    <row r="6" spans="1:8" ht="10.15" customHeight="1" x14ac:dyDescent="0.2">
      <c r="A6" s="19"/>
      <c r="B6" s="19"/>
      <c r="C6" s="19"/>
      <c r="D6" s="19"/>
      <c r="E6" s="19"/>
      <c r="F6" s="19"/>
      <c r="G6" s="19"/>
    </row>
    <row r="7" spans="1:8" x14ac:dyDescent="0.2">
      <c r="A7" s="1" t="s">
        <v>468</v>
      </c>
      <c r="B7" s="1" t="s">
        <v>469</v>
      </c>
      <c r="C7" s="19"/>
      <c r="D7" s="19"/>
      <c r="E7" s="19"/>
      <c r="F7" s="19"/>
      <c r="G7" s="19"/>
    </row>
    <row r="8" spans="1:8" ht="89.65" customHeight="1" x14ac:dyDescent="0.2">
      <c r="A8" s="19"/>
      <c r="B8" s="123" t="s">
        <v>470</v>
      </c>
      <c r="C8" s="117"/>
      <c r="D8" s="117"/>
      <c r="E8" s="117"/>
      <c r="F8" s="117"/>
      <c r="G8" s="117"/>
    </row>
    <row r="9" spans="1:8" ht="24.95" customHeight="1" x14ac:dyDescent="0.2">
      <c r="A9" s="19"/>
      <c r="B9" s="19" t="s">
        <v>6</v>
      </c>
      <c r="C9" s="19" t="s">
        <v>6</v>
      </c>
      <c r="D9" s="2" t="s">
        <v>7</v>
      </c>
      <c r="E9" s="2" t="s">
        <v>8</v>
      </c>
      <c r="F9" s="2" t="s">
        <v>9</v>
      </c>
      <c r="G9" s="2" t="s">
        <v>10</v>
      </c>
    </row>
    <row r="10" spans="1:8" ht="18" customHeight="1" x14ac:dyDescent="0.2">
      <c r="A10" s="19">
        <v>310111785</v>
      </c>
      <c r="B10" s="27" t="s">
        <v>192</v>
      </c>
      <c r="C10" s="27" t="s">
        <v>20</v>
      </c>
      <c r="D10" s="27">
        <v>2</v>
      </c>
      <c r="E10" s="28"/>
      <c r="F10" s="29">
        <v>0</v>
      </c>
      <c r="G10" s="30">
        <f t="shared" ref="G10:G18" si="0">(D10*E10)-(D10*E10*F10/100)</f>
        <v>0</v>
      </c>
    </row>
    <row r="11" spans="1:8" ht="18" customHeight="1" x14ac:dyDescent="0.2">
      <c r="A11" s="19">
        <v>310111782</v>
      </c>
      <c r="B11" s="27" t="s">
        <v>193</v>
      </c>
      <c r="C11" s="27" t="s">
        <v>20</v>
      </c>
      <c r="D11" s="27">
        <v>5</v>
      </c>
      <c r="E11" s="28"/>
      <c r="F11" s="29">
        <v>0</v>
      </c>
      <c r="G11" s="30">
        <f t="shared" si="0"/>
        <v>0</v>
      </c>
    </row>
    <row r="12" spans="1:8" ht="18" customHeight="1" x14ac:dyDescent="0.2">
      <c r="A12" s="19">
        <v>310111783</v>
      </c>
      <c r="B12" s="27" t="s">
        <v>194</v>
      </c>
      <c r="C12" s="27" t="s">
        <v>20</v>
      </c>
      <c r="D12" s="27">
        <v>5</v>
      </c>
      <c r="E12" s="28"/>
      <c r="F12" s="29">
        <v>0</v>
      </c>
      <c r="G12" s="30">
        <f t="shared" si="0"/>
        <v>0</v>
      </c>
    </row>
    <row r="13" spans="1:8" ht="18" customHeight="1" x14ac:dyDescent="0.2">
      <c r="A13" s="19">
        <v>310111774</v>
      </c>
      <c r="B13" s="27" t="s">
        <v>200</v>
      </c>
      <c r="C13" s="27" t="s">
        <v>20</v>
      </c>
      <c r="D13" s="27">
        <v>1</v>
      </c>
      <c r="E13" s="28"/>
      <c r="F13" s="29">
        <v>0</v>
      </c>
      <c r="G13" s="30">
        <f t="shared" si="0"/>
        <v>0</v>
      </c>
    </row>
    <row r="14" spans="1:8" ht="18" customHeight="1" x14ac:dyDescent="0.2">
      <c r="A14" s="19">
        <v>310111775</v>
      </c>
      <c r="B14" s="27" t="s">
        <v>195</v>
      </c>
      <c r="C14" s="27" t="s">
        <v>20</v>
      </c>
      <c r="D14" s="27">
        <v>5</v>
      </c>
      <c r="E14" s="28"/>
      <c r="F14" s="29">
        <v>0</v>
      </c>
      <c r="G14" s="30">
        <f t="shared" si="0"/>
        <v>0</v>
      </c>
    </row>
    <row r="15" spans="1:8" ht="18" customHeight="1" x14ac:dyDescent="0.2">
      <c r="A15" s="19">
        <v>310111776</v>
      </c>
      <c r="B15" s="27" t="s">
        <v>196</v>
      </c>
      <c r="C15" s="27" t="s">
        <v>20</v>
      </c>
      <c r="D15" s="27">
        <v>10</v>
      </c>
      <c r="E15" s="28"/>
      <c r="F15" s="29">
        <v>0</v>
      </c>
      <c r="G15" s="30">
        <f t="shared" si="0"/>
        <v>0</v>
      </c>
    </row>
    <row r="16" spans="1:8" ht="18" customHeight="1" x14ac:dyDescent="0.2">
      <c r="A16" s="19">
        <v>310111787</v>
      </c>
      <c r="B16" s="27" t="s">
        <v>201</v>
      </c>
      <c r="C16" s="27" t="s">
        <v>20</v>
      </c>
      <c r="D16" s="27">
        <v>1</v>
      </c>
      <c r="E16" s="28"/>
      <c r="F16" s="29">
        <v>0</v>
      </c>
      <c r="G16" s="30">
        <f t="shared" si="0"/>
        <v>0</v>
      </c>
    </row>
    <row r="17" spans="1:7" ht="18" customHeight="1" x14ac:dyDescent="0.2">
      <c r="A17" s="19">
        <v>310111778</v>
      </c>
      <c r="B17" s="27" t="s">
        <v>202</v>
      </c>
      <c r="C17" s="27" t="s">
        <v>20</v>
      </c>
      <c r="D17" s="27">
        <v>3</v>
      </c>
      <c r="E17" s="28"/>
      <c r="F17" s="29">
        <v>0</v>
      </c>
      <c r="G17" s="30">
        <f t="shared" si="0"/>
        <v>0</v>
      </c>
    </row>
    <row r="18" spans="1:7" ht="18" customHeight="1" x14ac:dyDescent="0.2">
      <c r="A18" s="19">
        <v>310111786</v>
      </c>
      <c r="B18" s="27" t="s">
        <v>203</v>
      </c>
      <c r="C18" s="27" t="s">
        <v>20</v>
      </c>
      <c r="D18" s="27">
        <v>1</v>
      </c>
      <c r="E18" s="28"/>
      <c r="F18" s="29">
        <v>0</v>
      </c>
      <c r="G18" s="30">
        <f t="shared" si="0"/>
        <v>0</v>
      </c>
    </row>
    <row r="19" spans="1:7" x14ac:dyDescent="0.2">
      <c r="A19" s="19"/>
      <c r="B19" s="19"/>
      <c r="C19" s="19"/>
      <c r="D19" s="19"/>
      <c r="E19" s="19"/>
      <c r="F19" s="19"/>
      <c r="G19" s="19"/>
    </row>
    <row r="20" spans="1:7" x14ac:dyDescent="0.2">
      <c r="A20" s="1" t="s">
        <v>471</v>
      </c>
      <c r="B20" s="1" t="s">
        <v>472</v>
      </c>
      <c r="C20" s="19"/>
      <c r="D20" s="19"/>
      <c r="E20" s="19"/>
      <c r="F20" s="19"/>
      <c r="G20" s="19"/>
    </row>
    <row r="21" spans="1:7" ht="109.35" customHeight="1" x14ac:dyDescent="0.2">
      <c r="A21" s="19"/>
      <c r="B21" s="123" t="s">
        <v>473</v>
      </c>
      <c r="C21" s="117"/>
      <c r="D21" s="117"/>
      <c r="E21" s="117"/>
      <c r="F21" s="117"/>
      <c r="G21" s="117"/>
    </row>
    <row r="22" spans="1:7" ht="24.95" customHeight="1" x14ac:dyDescent="0.2">
      <c r="A22" s="19"/>
      <c r="B22" s="19" t="s">
        <v>6</v>
      </c>
      <c r="C22" s="19" t="s">
        <v>6</v>
      </c>
      <c r="D22" s="2" t="s">
        <v>7</v>
      </c>
      <c r="E22" s="2" t="s">
        <v>8</v>
      </c>
      <c r="F22" s="2" t="s">
        <v>9</v>
      </c>
      <c r="G22" s="2" t="s">
        <v>10</v>
      </c>
    </row>
    <row r="23" spans="1:7" ht="18" customHeight="1" x14ac:dyDescent="0.2">
      <c r="A23" s="19">
        <v>310114965</v>
      </c>
      <c r="B23" s="27" t="s">
        <v>195</v>
      </c>
      <c r="C23" s="27" t="s">
        <v>20</v>
      </c>
      <c r="D23" s="27">
        <v>3</v>
      </c>
      <c r="E23" s="28"/>
      <c r="F23" s="29">
        <v>0</v>
      </c>
      <c r="G23" s="30">
        <f>(D23*E23)-(D23*E23*F23/100)</f>
        <v>0</v>
      </c>
    </row>
    <row r="24" spans="1:7" ht="18" customHeight="1" x14ac:dyDescent="0.2">
      <c r="A24" s="19">
        <v>310114966</v>
      </c>
      <c r="B24" s="27" t="s">
        <v>196</v>
      </c>
      <c r="C24" s="27" t="s">
        <v>20</v>
      </c>
      <c r="D24" s="27">
        <v>4</v>
      </c>
      <c r="E24" s="28"/>
      <c r="F24" s="29">
        <v>0</v>
      </c>
      <c r="G24" s="30">
        <f>(D24*E24)-(D24*E24*F24/100)</f>
        <v>0</v>
      </c>
    </row>
    <row r="25" spans="1:7" ht="18" customHeight="1" x14ac:dyDescent="0.2">
      <c r="A25" s="19">
        <v>310114967</v>
      </c>
      <c r="B25" s="27" t="s">
        <v>201</v>
      </c>
      <c r="C25" s="27" t="s">
        <v>20</v>
      </c>
      <c r="D25" s="27">
        <v>2</v>
      </c>
      <c r="E25" s="28"/>
      <c r="F25" s="29">
        <v>0</v>
      </c>
      <c r="G25" s="30">
        <f>(D25*E25)-(D25*E25*F25/100)</f>
        <v>0</v>
      </c>
    </row>
    <row r="26" spans="1:7" ht="18" customHeight="1" x14ac:dyDescent="0.2">
      <c r="A26" s="19">
        <v>310114968</v>
      </c>
      <c r="B26" s="27" t="s">
        <v>202</v>
      </c>
      <c r="C26" s="27" t="s">
        <v>20</v>
      </c>
      <c r="D26" s="27">
        <v>4</v>
      </c>
      <c r="E26" s="28"/>
      <c r="F26" s="29">
        <v>0</v>
      </c>
      <c r="G26" s="30">
        <f>(D26*E26)-(D26*E26*F26/100)</f>
        <v>0</v>
      </c>
    </row>
    <row r="27" spans="1:7" ht="18" customHeight="1" x14ac:dyDescent="0.2">
      <c r="A27" s="19">
        <v>310114970</v>
      </c>
      <c r="B27" s="27" t="s">
        <v>203</v>
      </c>
      <c r="C27" s="27" t="s">
        <v>20</v>
      </c>
      <c r="D27" s="27">
        <v>1</v>
      </c>
      <c r="E27" s="28"/>
      <c r="F27" s="29">
        <v>0</v>
      </c>
      <c r="G27" s="30">
        <f>(D27*E27)-(D27*E27*F27/100)</f>
        <v>0</v>
      </c>
    </row>
    <row r="28" spans="1:7" x14ac:dyDescent="0.2">
      <c r="A28" s="19"/>
      <c r="B28" s="19"/>
      <c r="C28" s="19"/>
      <c r="D28" s="19"/>
      <c r="E28" s="19"/>
      <c r="F28" s="19"/>
      <c r="G28" s="19"/>
    </row>
    <row r="29" spans="1:7" x14ac:dyDescent="0.2">
      <c r="A29" s="1" t="s">
        <v>474</v>
      </c>
      <c r="B29" s="1" t="s">
        <v>475</v>
      </c>
      <c r="C29" s="19"/>
      <c r="D29" s="19"/>
      <c r="E29" s="19"/>
      <c r="F29" s="19"/>
      <c r="G29" s="19"/>
    </row>
    <row r="30" spans="1:7" ht="84.2" customHeight="1" x14ac:dyDescent="0.2">
      <c r="A30" s="19"/>
      <c r="B30" s="123" t="s">
        <v>476</v>
      </c>
      <c r="C30" s="117"/>
      <c r="D30" s="117"/>
      <c r="E30" s="117"/>
      <c r="F30" s="117"/>
      <c r="G30" s="117"/>
    </row>
    <row r="31" spans="1:7" ht="24.95" customHeight="1" x14ac:dyDescent="0.2">
      <c r="A31" s="19"/>
      <c r="B31" s="19" t="s">
        <v>6</v>
      </c>
      <c r="C31" s="19" t="s">
        <v>6</v>
      </c>
      <c r="D31" s="2" t="s">
        <v>7</v>
      </c>
      <c r="E31" s="2" t="s">
        <v>8</v>
      </c>
      <c r="F31" s="2" t="s">
        <v>9</v>
      </c>
      <c r="G31" s="2" t="s">
        <v>10</v>
      </c>
    </row>
    <row r="32" spans="1:7" ht="18" customHeight="1" x14ac:dyDescent="0.2">
      <c r="A32" s="19">
        <v>310111876</v>
      </c>
      <c r="B32" s="27" t="s">
        <v>192</v>
      </c>
      <c r="C32" s="27" t="s">
        <v>20</v>
      </c>
      <c r="D32" s="27">
        <v>1</v>
      </c>
      <c r="E32" s="28"/>
      <c r="F32" s="29">
        <v>0</v>
      </c>
      <c r="G32" s="30">
        <f t="shared" ref="G32:G37" si="1">(D32*E32)-(D32*E32*F32/100)</f>
        <v>0</v>
      </c>
    </row>
    <row r="33" spans="1:7" ht="18" customHeight="1" x14ac:dyDescent="0.2">
      <c r="A33" s="19">
        <v>310111877</v>
      </c>
      <c r="B33" s="27" t="s">
        <v>193</v>
      </c>
      <c r="C33" s="27" t="s">
        <v>20</v>
      </c>
      <c r="D33" s="27">
        <v>5</v>
      </c>
      <c r="E33" s="28"/>
      <c r="F33" s="29">
        <v>0</v>
      </c>
      <c r="G33" s="30">
        <f t="shared" si="1"/>
        <v>0</v>
      </c>
    </row>
    <row r="34" spans="1:7" ht="18" customHeight="1" x14ac:dyDescent="0.2">
      <c r="A34" s="19">
        <v>310111879</v>
      </c>
      <c r="B34" s="27" t="s">
        <v>194</v>
      </c>
      <c r="C34" s="27" t="s">
        <v>20</v>
      </c>
      <c r="D34" s="27">
        <v>5</v>
      </c>
      <c r="E34" s="28"/>
      <c r="F34" s="29">
        <v>0</v>
      </c>
      <c r="G34" s="30">
        <f t="shared" si="1"/>
        <v>0</v>
      </c>
    </row>
    <row r="35" spans="1:7" ht="18" customHeight="1" x14ac:dyDescent="0.2">
      <c r="A35" s="19">
        <v>310111635</v>
      </c>
      <c r="B35" s="27" t="s">
        <v>200</v>
      </c>
      <c r="C35" s="27" t="s">
        <v>20</v>
      </c>
      <c r="D35" s="27">
        <v>2</v>
      </c>
      <c r="E35" s="28"/>
      <c r="F35" s="29">
        <v>0</v>
      </c>
      <c r="G35" s="30">
        <f t="shared" si="1"/>
        <v>0</v>
      </c>
    </row>
    <row r="36" spans="1:7" ht="18" customHeight="1" x14ac:dyDescent="0.2">
      <c r="A36" s="19">
        <v>310111883</v>
      </c>
      <c r="B36" s="27" t="s">
        <v>195</v>
      </c>
      <c r="C36" s="27" t="s">
        <v>20</v>
      </c>
      <c r="D36" s="27">
        <v>1</v>
      </c>
      <c r="E36" s="28"/>
      <c r="F36" s="29">
        <v>0</v>
      </c>
      <c r="G36" s="30">
        <f t="shared" si="1"/>
        <v>0</v>
      </c>
    </row>
    <row r="37" spans="1:7" ht="18" customHeight="1" x14ac:dyDescent="0.2">
      <c r="A37" s="19">
        <v>310111636</v>
      </c>
      <c r="B37" s="27" t="s">
        <v>196</v>
      </c>
      <c r="C37" s="27" t="s">
        <v>20</v>
      </c>
      <c r="D37" s="27">
        <v>1</v>
      </c>
      <c r="E37" s="28"/>
      <c r="F37" s="29">
        <v>0</v>
      </c>
      <c r="G37" s="30">
        <f t="shared" si="1"/>
        <v>0</v>
      </c>
    </row>
    <row r="38" spans="1:7" ht="10.15" customHeight="1" x14ac:dyDescent="0.2">
      <c r="A38" s="19"/>
      <c r="B38" s="19"/>
      <c r="C38" s="19"/>
      <c r="D38" s="19"/>
      <c r="E38" s="32"/>
      <c r="F38" s="33"/>
      <c r="G38" s="34"/>
    </row>
    <row r="39" spans="1:7" x14ac:dyDescent="0.2">
      <c r="A39" s="1" t="s">
        <v>477</v>
      </c>
      <c r="B39" s="1" t="s">
        <v>478</v>
      </c>
      <c r="C39" s="19"/>
      <c r="D39" s="19"/>
      <c r="E39" s="19"/>
      <c r="F39" s="19"/>
      <c r="G39" s="19"/>
    </row>
    <row r="40" spans="1:7" ht="21.2" customHeight="1" x14ac:dyDescent="0.2">
      <c r="A40" s="19"/>
      <c r="B40" s="123" t="s">
        <v>479</v>
      </c>
      <c r="C40" s="117"/>
      <c r="D40" s="117"/>
      <c r="E40" s="117"/>
      <c r="F40" s="117"/>
      <c r="G40" s="117"/>
    </row>
    <row r="41" spans="1:7" ht="24.95" customHeight="1" x14ac:dyDescent="0.2">
      <c r="A41" s="19"/>
      <c r="B41" s="19" t="s">
        <v>6</v>
      </c>
      <c r="C41" s="19" t="s">
        <v>6</v>
      </c>
      <c r="D41" s="2" t="s">
        <v>7</v>
      </c>
      <c r="E41" s="2" t="s">
        <v>8</v>
      </c>
      <c r="F41" s="2" t="s">
        <v>9</v>
      </c>
      <c r="G41" s="2" t="s">
        <v>10</v>
      </c>
    </row>
    <row r="42" spans="1:7" ht="18" customHeight="1" x14ac:dyDescent="0.2">
      <c r="A42" s="19"/>
      <c r="B42" s="27" t="s">
        <v>192</v>
      </c>
      <c r="C42" s="27" t="s">
        <v>20</v>
      </c>
      <c r="D42" s="27">
        <v>2</v>
      </c>
      <c r="E42" s="28"/>
      <c r="F42" s="29">
        <v>0</v>
      </c>
      <c r="G42" s="30">
        <f t="shared" ref="G42:G47" si="2">(D42*E42)-(D42*E42*F42/100)</f>
        <v>0</v>
      </c>
    </row>
    <row r="43" spans="1:7" ht="18" customHeight="1" x14ac:dyDescent="0.2">
      <c r="A43" s="19"/>
      <c r="B43" s="27" t="s">
        <v>193</v>
      </c>
      <c r="C43" s="27" t="s">
        <v>20</v>
      </c>
      <c r="D43" s="27">
        <v>3</v>
      </c>
      <c r="E43" s="28"/>
      <c r="F43" s="29">
        <v>0</v>
      </c>
      <c r="G43" s="30">
        <f t="shared" si="2"/>
        <v>0</v>
      </c>
    </row>
    <row r="44" spans="1:7" ht="18" customHeight="1" x14ac:dyDescent="0.2">
      <c r="A44" s="19"/>
      <c r="B44" s="27" t="s">
        <v>194</v>
      </c>
      <c r="C44" s="27" t="s">
        <v>20</v>
      </c>
      <c r="D44" s="27">
        <v>2</v>
      </c>
      <c r="E44" s="28"/>
      <c r="F44" s="29">
        <v>0</v>
      </c>
      <c r="G44" s="30">
        <f t="shared" si="2"/>
        <v>0</v>
      </c>
    </row>
    <row r="45" spans="1:7" ht="18" customHeight="1" x14ac:dyDescent="0.2">
      <c r="A45" s="19"/>
      <c r="B45" s="27" t="s">
        <v>200</v>
      </c>
      <c r="C45" s="27" t="s">
        <v>20</v>
      </c>
      <c r="D45" s="27">
        <v>1</v>
      </c>
      <c r="E45" s="28"/>
      <c r="F45" s="29">
        <v>0</v>
      </c>
      <c r="G45" s="30">
        <f t="shared" si="2"/>
        <v>0</v>
      </c>
    </row>
    <row r="46" spans="1:7" ht="18" customHeight="1" x14ac:dyDescent="0.2">
      <c r="A46" s="19"/>
      <c r="B46" s="27" t="s">
        <v>195</v>
      </c>
      <c r="C46" s="27" t="s">
        <v>20</v>
      </c>
      <c r="D46" s="27">
        <v>1</v>
      </c>
      <c r="E46" s="28"/>
      <c r="F46" s="29">
        <v>0</v>
      </c>
      <c r="G46" s="30">
        <f t="shared" si="2"/>
        <v>0</v>
      </c>
    </row>
    <row r="47" spans="1:7" ht="18" customHeight="1" x14ac:dyDescent="0.2">
      <c r="A47" s="19"/>
      <c r="B47" s="27" t="s">
        <v>196</v>
      </c>
      <c r="C47" s="27" t="s">
        <v>20</v>
      </c>
      <c r="D47" s="27">
        <v>1</v>
      </c>
      <c r="E47" s="28"/>
      <c r="F47" s="29">
        <v>0</v>
      </c>
      <c r="G47" s="30">
        <f t="shared" si="2"/>
        <v>0</v>
      </c>
    </row>
    <row r="48" spans="1:7" ht="10.15" customHeight="1" x14ac:dyDescent="0.2">
      <c r="A48" s="19"/>
      <c r="B48" s="19"/>
      <c r="C48" s="19"/>
      <c r="D48" s="19"/>
      <c r="E48" s="19"/>
      <c r="F48" s="19"/>
      <c r="G48" s="19"/>
    </row>
    <row r="49" spans="1:7" x14ac:dyDescent="0.2">
      <c r="A49" s="1" t="s">
        <v>480</v>
      </c>
      <c r="B49" s="1" t="s">
        <v>481</v>
      </c>
      <c r="C49" s="19"/>
      <c r="D49" s="19"/>
      <c r="E49" s="19"/>
      <c r="F49" s="19"/>
      <c r="G49" s="19"/>
    </row>
    <row r="50" spans="1:7" ht="10.15" customHeight="1" x14ac:dyDescent="0.2">
      <c r="A50" s="19"/>
      <c r="B50" s="19"/>
      <c r="C50" s="19"/>
      <c r="D50" s="19"/>
      <c r="E50" s="19"/>
      <c r="F50" s="19"/>
      <c r="G50" s="19"/>
    </row>
    <row r="51" spans="1:7" ht="51" customHeight="1" x14ac:dyDescent="0.2">
      <c r="A51" s="19"/>
      <c r="B51" s="123" t="s">
        <v>482</v>
      </c>
      <c r="C51" s="117"/>
      <c r="D51" s="117"/>
      <c r="E51" s="117"/>
      <c r="F51" s="117"/>
      <c r="G51" s="117"/>
    </row>
    <row r="52" spans="1:7" ht="24.95" customHeight="1" x14ac:dyDescent="0.2">
      <c r="A52" s="19"/>
      <c r="B52" s="19" t="s">
        <v>6</v>
      </c>
      <c r="C52" s="19" t="s">
        <v>6</v>
      </c>
      <c r="D52" s="2" t="s">
        <v>7</v>
      </c>
      <c r="E52" s="2" t="s">
        <v>8</v>
      </c>
      <c r="F52" s="2" t="s">
        <v>9</v>
      </c>
      <c r="G52" s="2" t="s">
        <v>10</v>
      </c>
    </row>
    <row r="53" spans="1:7" ht="18" customHeight="1" x14ac:dyDescent="0.2">
      <c r="A53" s="19">
        <v>310111790</v>
      </c>
      <c r="B53" s="27" t="s">
        <v>192</v>
      </c>
      <c r="C53" s="27" t="s">
        <v>20</v>
      </c>
      <c r="D53" s="27">
        <v>2</v>
      </c>
      <c r="E53" s="28"/>
      <c r="F53" s="29">
        <v>0</v>
      </c>
      <c r="G53" s="30">
        <f t="shared" ref="G53:G58" si="3">(D53*E53)-(D53*E53*F53/100)</f>
        <v>0</v>
      </c>
    </row>
    <row r="54" spans="1:7" ht="18" customHeight="1" x14ac:dyDescent="0.2">
      <c r="A54" s="19">
        <v>310111792</v>
      </c>
      <c r="B54" s="27" t="s">
        <v>193</v>
      </c>
      <c r="C54" s="27" t="s">
        <v>20</v>
      </c>
      <c r="D54" s="27">
        <v>6</v>
      </c>
      <c r="E54" s="28"/>
      <c r="F54" s="29">
        <v>0</v>
      </c>
      <c r="G54" s="30">
        <f t="shared" si="3"/>
        <v>0</v>
      </c>
    </row>
    <row r="55" spans="1:7" ht="18" customHeight="1" x14ac:dyDescent="0.2">
      <c r="A55" s="19">
        <v>310111793</v>
      </c>
      <c r="B55" s="27" t="s">
        <v>194</v>
      </c>
      <c r="C55" s="27" t="s">
        <v>20</v>
      </c>
      <c r="D55" s="27">
        <v>10</v>
      </c>
      <c r="E55" s="28"/>
      <c r="F55" s="29">
        <v>0</v>
      </c>
      <c r="G55" s="30">
        <f t="shared" si="3"/>
        <v>0</v>
      </c>
    </row>
    <row r="56" spans="1:7" ht="18" customHeight="1" x14ac:dyDescent="0.2">
      <c r="A56" s="19">
        <v>310111794</v>
      </c>
      <c r="B56" s="27" t="s">
        <v>200</v>
      </c>
      <c r="C56" s="27" t="s">
        <v>20</v>
      </c>
      <c r="D56" s="27">
        <v>3</v>
      </c>
      <c r="E56" s="28"/>
      <c r="F56" s="29">
        <v>0</v>
      </c>
      <c r="G56" s="30">
        <f t="shared" si="3"/>
        <v>0</v>
      </c>
    </row>
    <row r="57" spans="1:7" ht="18" customHeight="1" x14ac:dyDescent="0.2">
      <c r="A57" s="19">
        <v>310111795</v>
      </c>
      <c r="B57" s="27" t="s">
        <v>195</v>
      </c>
      <c r="C57" s="27" t="s">
        <v>20</v>
      </c>
      <c r="D57" s="27">
        <v>2</v>
      </c>
      <c r="E57" s="28"/>
      <c r="F57" s="29">
        <v>0</v>
      </c>
      <c r="G57" s="30">
        <f t="shared" si="3"/>
        <v>0</v>
      </c>
    </row>
    <row r="58" spans="1:7" ht="18" customHeight="1" x14ac:dyDescent="0.2">
      <c r="A58" s="19">
        <v>310111796</v>
      </c>
      <c r="B58" s="27" t="s">
        <v>196</v>
      </c>
      <c r="C58" s="27" t="s">
        <v>20</v>
      </c>
      <c r="D58" s="27">
        <v>10</v>
      </c>
      <c r="E58" s="28"/>
      <c r="F58" s="29">
        <v>0</v>
      </c>
      <c r="G58" s="30">
        <f t="shared" si="3"/>
        <v>0</v>
      </c>
    </row>
    <row r="59" spans="1:7" ht="10.15" customHeight="1" x14ac:dyDescent="0.2">
      <c r="A59" s="19"/>
      <c r="B59" s="19"/>
      <c r="C59" s="19"/>
      <c r="D59" s="19"/>
      <c r="E59" s="19"/>
      <c r="F59" s="19"/>
      <c r="G59" s="19"/>
    </row>
    <row r="60" spans="1:7" x14ac:dyDescent="0.2">
      <c r="A60" s="1" t="s">
        <v>483</v>
      </c>
      <c r="B60" s="1" t="s">
        <v>484</v>
      </c>
      <c r="C60" s="19"/>
      <c r="D60" s="19"/>
      <c r="E60" s="19"/>
      <c r="F60" s="19"/>
      <c r="G60" s="19"/>
    </row>
    <row r="61" spans="1:7" x14ac:dyDescent="0.2">
      <c r="A61" s="19"/>
      <c r="B61" s="19"/>
      <c r="C61" s="19"/>
      <c r="D61" s="19"/>
      <c r="E61" s="19"/>
      <c r="F61" s="19"/>
      <c r="G61" s="19"/>
    </row>
    <row r="62" spans="1:7" ht="69.400000000000006" customHeight="1" x14ac:dyDescent="0.2">
      <c r="A62" s="19"/>
      <c r="B62" s="123" t="s">
        <v>485</v>
      </c>
      <c r="C62" s="117"/>
      <c r="D62" s="117"/>
      <c r="E62" s="117"/>
      <c r="F62" s="117"/>
      <c r="G62" s="117"/>
    </row>
    <row r="63" spans="1:7" ht="24.95" customHeight="1" x14ac:dyDescent="0.2">
      <c r="A63" s="19"/>
      <c r="B63" s="19" t="s">
        <v>6</v>
      </c>
      <c r="C63" s="19" t="s">
        <v>6</v>
      </c>
      <c r="D63" s="2" t="s">
        <v>7</v>
      </c>
      <c r="E63" s="2" t="s">
        <v>8</v>
      </c>
      <c r="F63" s="2" t="s">
        <v>9</v>
      </c>
      <c r="G63" s="2" t="s">
        <v>10</v>
      </c>
    </row>
    <row r="64" spans="1:7" ht="18" customHeight="1" x14ac:dyDescent="0.2">
      <c r="A64" s="19">
        <v>310114921</v>
      </c>
      <c r="B64" s="27" t="s">
        <v>199</v>
      </c>
      <c r="C64" s="27" t="s">
        <v>20</v>
      </c>
      <c r="D64" s="27">
        <v>2</v>
      </c>
      <c r="E64" s="28"/>
      <c r="F64" s="29">
        <v>0</v>
      </c>
      <c r="G64" s="30">
        <f t="shared" ref="G64:G75" si="4">(D64*E64)-(D64*E64*F64/100)</f>
        <v>0</v>
      </c>
    </row>
    <row r="65" spans="1:7" ht="18" customHeight="1" x14ac:dyDescent="0.2">
      <c r="A65" s="19">
        <v>310114938</v>
      </c>
      <c r="B65" s="27" t="s">
        <v>192</v>
      </c>
      <c r="C65" s="27" t="s">
        <v>20</v>
      </c>
      <c r="D65" s="27">
        <v>10</v>
      </c>
      <c r="E65" s="28"/>
      <c r="F65" s="29">
        <v>0</v>
      </c>
      <c r="G65" s="30">
        <f t="shared" si="4"/>
        <v>0</v>
      </c>
    </row>
    <row r="66" spans="1:7" ht="18" customHeight="1" x14ac:dyDescent="0.2">
      <c r="A66" s="19">
        <v>310114933</v>
      </c>
      <c r="B66" s="27" t="s">
        <v>193</v>
      </c>
      <c r="C66" s="27" t="s">
        <v>20</v>
      </c>
      <c r="D66" s="27">
        <v>20</v>
      </c>
      <c r="E66" s="28"/>
      <c r="F66" s="29">
        <v>0</v>
      </c>
      <c r="G66" s="30">
        <f t="shared" si="4"/>
        <v>0</v>
      </c>
    </row>
    <row r="67" spans="1:7" ht="18" customHeight="1" x14ac:dyDescent="0.2">
      <c r="A67" s="19">
        <v>310114913</v>
      </c>
      <c r="B67" s="27" t="s">
        <v>194</v>
      </c>
      <c r="C67" s="27" t="s">
        <v>20</v>
      </c>
      <c r="D67" s="27">
        <v>25</v>
      </c>
      <c r="E67" s="28"/>
      <c r="F67" s="29">
        <v>0</v>
      </c>
      <c r="G67" s="30">
        <f t="shared" si="4"/>
        <v>0</v>
      </c>
    </row>
    <row r="68" spans="1:7" ht="18" customHeight="1" x14ac:dyDescent="0.2">
      <c r="A68" s="19">
        <v>310111764</v>
      </c>
      <c r="B68" s="27" t="s">
        <v>200</v>
      </c>
      <c r="C68" s="27" t="s">
        <v>20</v>
      </c>
      <c r="D68" s="27">
        <v>1</v>
      </c>
      <c r="E68" s="28"/>
      <c r="F68" s="29">
        <v>0</v>
      </c>
      <c r="G68" s="30">
        <f t="shared" si="4"/>
        <v>0</v>
      </c>
    </row>
    <row r="69" spans="1:7" ht="18" customHeight="1" x14ac:dyDescent="0.2">
      <c r="A69" s="19">
        <v>310114914</v>
      </c>
      <c r="B69" s="27" t="s">
        <v>195</v>
      </c>
      <c r="C69" s="27" t="s">
        <v>20</v>
      </c>
      <c r="D69" s="27">
        <v>4</v>
      </c>
      <c r="E69" s="28"/>
      <c r="F69" s="29">
        <v>0</v>
      </c>
      <c r="G69" s="30">
        <f t="shared" si="4"/>
        <v>0</v>
      </c>
    </row>
    <row r="70" spans="1:7" ht="18" customHeight="1" x14ac:dyDescent="0.2">
      <c r="A70" s="19">
        <v>310114915</v>
      </c>
      <c r="B70" s="27" t="s">
        <v>196</v>
      </c>
      <c r="C70" s="27" t="s">
        <v>20</v>
      </c>
      <c r="D70" s="27">
        <v>15</v>
      </c>
      <c r="E70" s="28"/>
      <c r="F70" s="29">
        <v>0</v>
      </c>
      <c r="G70" s="30">
        <f t="shared" si="4"/>
        <v>0</v>
      </c>
    </row>
    <row r="71" spans="1:7" ht="18" customHeight="1" x14ac:dyDescent="0.2">
      <c r="A71" s="19">
        <v>310111767</v>
      </c>
      <c r="B71" s="27" t="s">
        <v>201</v>
      </c>
      <c r="C71" s="27" t="s">
        <v>20</v>
      </c>
      <c r="D71" s="27">
        <v>3</v>
      </c>
      <c r="E71" s="28"/>
      <c r="F71" s="29">
        <v>0</v>
      </c>
      <c r="G71" s="30">
        <f t="shared" si="4"/>
        <v>0</v>
      </c>
    </row>
    <row r="72" spans="1:7" ht="18" customHeight="1" x14ac:dyDescent="0.2">
      <c r="A72" s="19">
        <v>310111768</v>
      </c>
      <c r="B72" s="27" t="s">
        <v>202</v>
      </c>
      <c r="C72" s="27" t="s">
        <v>20</v>
      </c>
      <c r="D72" s="27">
        <v>1</v>
      </c>
      <c r="E72" s="28"/>
      <c r="F72" s="29">
        <v>0</v>
      </c>
      <c r="G72" s="30">
        <f t="shared" si="4"/>
        <v>0</v>
      </c>
    </row>
    <row r="73" spans="1:7" ht="18" customHeight="1" x14ac:dyDescent="0.2">
      <c r="A73" s="19">
        <v>310111769</v>
      </c>
      <c r="B73" s="27" t="s">
        <v>486</v>
      </c>
      <c r="C73" s="27" t="s">
        <v>20</v>
      </c>
      <c r="D73" s="27">
        <v>1</v>
      </c>
      <c r="E73" s="28"/>
      <c r="F73" s="29">
        <v>0</v>
      </c>
      <c r="G73" s="30">
        <f t="shared" si="4"/>
        <v>0</v>
      </c>
    </row>
    <row r="74" spans="1:7" ht="18" customHeight="1" x14ac:dyDescent="0.2">
      <c r="A74" s="19">
        <v>310111772</v>
      </c>
      <c r="B74" s="27" t="s">
        <v>203</v>
      </c>
      <c r="C74" s="27" t="s">
        <v>20</v>
      </c>
      <c r="D74" s="27">
        <v>1</v>
      </c>
      <c r="E74" s="28"/>
      <c r="F74" s="29">
        <v>0</v>
      </c>
      <c r="G74" s="30">
        <f t="shared" si="4"/>
        <v>0</v>
      </c>
    </row>
    <row r="75" spans="1:7" ht="18" customHeight="1" x14ac:dyDescent="0.2">
      <c r="A75" s="19">
        <v>310111770</v>
      </c>
      <c r="B75" s="27" t="s">
        <v>204</v>
      </c>
      <c r="C75" s="27" t="s">
        <v>20</v>
      </c>
      <c r="D75" s="27">
        <v>1</v>
      </c>
      <c r="E75" s="28"/>
      <c r="F75" s="29">
        <v>0</v>
      </c>
      <c r="G75" s="30">
        <f t="shared" si="4"/>
        <v>0</v>
      </c>
    </row>
    <row r="76" spans="1:7" ht="10.15" customHeight="1" x14ac:dyDescent="0.2">
      <c r="A76" s="19"/>
      <c r="B76" s="19"/>
      <c r="C76" s="19"/>
      <c r="D76" s="19"/>
      <c r="E76" s="19"/>
      <c r="F76" s="19"/>
      <c r="G76" s="19"/>
    </row>
    <row r="77" spans="1:7" x14ac:dyDescent="0.2">
      <c r="A77" s="19"/>
      <c r="B77" s="20" t="s">
        <v>487</v>
      </c>
      <c r="C77" s="19"/>
      <c r="D77" s="19"/>
      <c r="E77" s="35"/>
      <c r="F77" s="20"/>
      <c r="G77" s="35">
        <f>+SUM((G64:G75),(G53:G58),(G42:G47),(G32:G37),(G23:G27),(G10:G18))</f>
        <v>0</v>
      </c>
    </row>
    <row r="78" spans="1:7" x14ac:dyDescent="0.2">
      <c r="A78" s="19"/>
      <c r="B78" s="19"/>
      <c r="C78" s="19"/>
      <c r="D78" s="19"/>
      <c r="E78" s="19"/>
      <c r="F78" s="20"/>
      <c r="G78" s="81"/>
    </row>
    <row r="79" spans="1:7" x14ac:dyDescent="0.2">
      <c r="A79" s="19"/>
      <c r="B79" s="19"/>
      <c r="C79" s="122" t="s">
        <v>365</v>
      </c>
      <c r="D79" s="117"/>
      <c r="E79" s="117"/>
      <c r="F79" s="117"/>
      <c r="G79" s="35">
        <f>+SUM(+G77)</f>
        <v>0</v>
      </c>
    </row>
    <row r="80" spans="1:7" x14ac:dyDescent="0.2">
      <c r="A80" s="19"/>
      <c r="B80" s="19"/>
      <c r="C80" s="20"/>
      <c r="G80" s="35"/>
    </row>
    <row r="81" spans="1:7" ht="12.95" customHeight="1" x14ac:dyDescent="0.2">
      <c r="A81" s="19"/>
      <c r="B81" s="19"/>
      <c r="C81" s="122" t="s">
        <v>128</v>
      </c>
      <c r="D81" s="117"/>
      <c r="E81" s="117"/>
      <c r="F81" s="117"/>
      <c r="G81" s="35">
        <f>+G79*1.22</f>
        <v>0</v>
      </c>
    </row>
    <row r="82" spans="1:7" ht="12.95" customHeight="1" x14ac:dyDescent="0.2">
      <c r="A82" s="19"/>
      <c r="B82" s="19"/>
      <c r="C82" s="20"/>
      <c r="D82" s="20"/>
      <c r="E82" s="20"/>
      <c r="F82" s="20"/>
      <c r="G82" s="35"/>
    </row>
    <row r="83" spans="1:7" x14ac:dyDescent="0.2">
      <c r="A83" s="119" t="s">
        <v>129</v>
      </c>
      <c r="B83" s="117"/>
      <c r="C83" s="19"/>
      <c r="D83" s="19"/>
      <c r="E83" s="19" t="s">
        <v>130</v>
      </c>
      <c r="F83" s="19"/>
      <c r="G83" s="19"/>
    </row>
    <row r="84" spans="1:7" ht="15" customHeight="1" x14ac:dyDescent="0.2">
      <c r="A84" s="120"/>
      <c r="B84" s="117"/>
      <c r="C84" s="19"/>
      <c r="D84" s="19"/>
      <c r="E84" s="19"/>
      <c r="F84" s="19"/>
      <c r="G84" s="19"/>
    </row>
    <row r="85" spans="1:7" x14ac:dyDescent="0.2">
      <c r="A85" s="21"/>
      <c r="B85" s="21"/>
      <c r="C85" s="19"/>
      <c r="D85" s="19"/>
      <c r="E85" s="37"/>
      <c r="F85" s="37"/>
      <c r="G85" s="37"/>
    </row>
    <row r="86" spans="1:7" x14ac:dyDescent="0.2">
      <c r="A86" s="19"/>
      <c r="B86" s="19"/>
      <c r="C86" s="19"/>
      <c r="D86" s="19" t="s">
        <v>131</v>
      </c>
      <c r="E86" s="19"/>
      <c r="F86" s="19"/>
      <c r="G86" s="19"/>
    </row>
    <row r="87" spans="1:7" x14ac:dyDescent="0.2">
      <c r="A87" s="19"/>
      <c r="E87" s="38"/>
      <c r="F87" s="19"/>
      <c r="G87" s="19"/>
    </row>
    <row r="88" spans="1:7" x14ac:dyDescent="0.2">
      <c r="A88" s="19"/>
      <c r="E88" s="38"/>
      <c r="F88" s="19"/>
      <c r="G88" s="19"/>
    </row>
    <row r="89" spans="1:7" x14ac:dyDescent="0.2">
      <c r="A89" s="19"/>
      <c r="E89" s="38"/>
      <c r="F89" s="19"/>
      <c r="G89" s="19"/>
    </row>
    <row r="90" spans="1:7" x14ac:dyDescent="0.2">
      <c r="A90" s="19"/>
      <c r="E90" s="38"/>
      <c r="F90" s="19"/>
      <c r="G90" s="19"/>
    </row>
    <row r="91" spans="1:7" x14ac:dyDescent="0.2">
      <c r="A91" s="19"/>
      <c r="E91" s="38"/>
      <c r="F91" s="19"/>
      <c r="G91" s="19"/>
    </row>
    <row r="92" spans="1:7" x14ac:dyDescent="0.2">
      <c r="A92" s="19"/>
      <c r="B92" s="19"/>
      <c r="C92" s="19"/>
      <c r="D92" s="19"/>
      <c r="E92" s="19"/>
      <c r="F92" s="19"/>
      <c r="G92" s="19"/>
    </row>
    <row r="93" spans="1:7" x14ac:dyDescent="0.2">
      <c r="A93" s="19"/>
      <c r="B93" s="19"/>
      <c r="C93" s="19"/>
      <c r="D93" s="19"/>
      <c r="E93" s="19"/>
      <c r="F93" s="19"/>
      <c r="G93" s="19"/>
    </row>
    <row r="94" spans="1:7" x14ac:dyDescent="0.2">
      <c r="A94" s="19"/>
      <c r="B94" s="19"/>
      <c r="C94" s="19"/>
      <c r="D94" s="19"/>
      <c r="E94" s="19"/>
      <c r="F94" s="19"/>
      <c r="G94" s="19"/>
    </row>
    <row r="95" spans="1:7" x14ac:dyDescent="0.2">
      <c r="A95" s="19"/>
      <c r="B95" s="19"/>
      <c r="C95" s="19"/>
      <c r="D95" s="19"/>
      <c r="E95" s="19"/>
      <c r="F95" s="19"/>
      <c r="G95" s="19"/>
    </row>
    <row r="96" spans="1:7" x14ac:dyDescent="0.2">
      <c r="A96" s="19"/>
      <c r="B96" s="19"/>
      <c r="C96" s="19"/>
      <c r="D96" s="19"/>
      <c r="E96" s="19"/>
      <c r="F96" s="19"/>
      <c r="G96" s="19"/>
    </row>
    <row r="97" spans="1:7" x14ac:dyDescent="0.2">
      <c r="A97" s="19"/>
      <c r="B97" s="19"/>
      <c r="C97" s="19"/>
      <c r="D97" s="19"/>
      <c r="E97" s="19"/>
      <c r="F97" s="19"/>
      <c r="G97" s="19"/>
    </row>
    <row r="98" spans="1:7" x14ac:dyDescent="0.2">
      <c r="A98" s="19"/>
      <c r="B98" s="19"/>
      <c r="C98" s="19"/>
      <c r="D98" s="19"/>
      <c r="E98" s="19"/>
      <c r="F98" s="19"/>
      <c r="G98" s="19"/>
    </row>
    <row r="99" spans="1:7" x14ac:dyDescent="0.2">
      <c r="A99" s="19"/>
      <c r="B99" s="19"/>
      <c r="C99" s="19"/>
      <c r="D99" s="19"/>
      <c r="E99" s="19"/>
      <c r="F99" s="19"/>
      <c r="G99" s="19"/>
    </row>
    <row r="100" spans="1:7" x14ac:dyDescent="0.2">
      <c r="A100" s="19"/>
      <c r="B100" s="19"/>
      <c r="C100" s="19"/>
      <c r="D100" s="19"/>
      <c r="E100" s="19"/>
      <c r="F100" s="19"/>
      <c r="G100" s="19"/>
    </row>
    <row r="101" spans="1:7" x14ac:dyDescent="0.2">
      <c r="A101" s="19"/>
      <c r="B101" s="19"/>
      <c r="C101" s="19"/>
      <c r="D101" s="19"/>
      <c r="E101" s="19"/>
      <c r="F101" s="19"/>
      <c r="G101" s="19"/>
    </row>
    <row r="102" spans="1:7" x14ac:dyDescent="0.2">
      <c r="A102" s="19"/>
      <c r="B102" s="19"/>
      <c r="C102" s="19"/>
      <c r="D102" s="19"/>
      <c r="E102" s="19"/>
      <c r="F102" s="19"/>
      <c r="G102" s="19"/>
    </row>
    <row r="103" spans="1:7" x14ac:dyDescent="0.2">
      <c r="A103" s="19"/>
      <c r="B103" s="19"/>
      <c r="C103" s="19"/>
      <c r="D103" s="19"/>
      <c r="E103" s="19"/>
      <c r="F103" s="19"/>
      <c r="G103" s="19"/>
    </row>
    <row r="104" spans="1:7" x14ac:dyDescent="0.2">
      <c r="A104" s="19"/>
      <c r="B104" s="19"/>
      <c r="C104" s="19"/>
      <c r="D104" s="19"/>
      <c r="E104" s="19"/>
      <c r="F104" s="19"/>
      <c r="G104" s="19"/>
    </row>
    <row r="105" spans="1:7" x14ac:dyDescent="0.2">
      <c r="A105" s="19"/>
      <c r="B105" s="19"/>
      <c r="C105" s="19"/>
      <c r="D105" s="19"/>
      <c r="E105" s="19"/>
      <c r="F105" s="19"/>
      <c r="G105" s="19"/>
    </row>
    <row r="106" spans="1:7" x14ac:dyDescent="0.2">
      <c r="A106" s="19"/>
      <c r="B106" s="19"/>
      <c r="C106" s="19"/>
      <c r="D106" s="19"/>
      <c r="E106" s="19"/>
      <c r="F106" s="19"/>
      <c r="G106" s="19"/>
    </row>
    <row r="107" spans="1:7" x14ac:dyDescent="0.2">
      <c r="A107" s="19"/>
      <c r="B107" s="19"/>
      <c r="C107" s="19"/>
      <c r="D107" s="19"/>
      <c r="E107" s="19"/>
      <c r="F107" s="19"/>
      <c r="G107" s="19"/>
    </row>
    <row r="108" spans="1:7" x14ac:dyDescent="0.2">
      <c r="A108" s="19"/>
      <c r="B108" s="19"/>
      <c r="C108" s="19"/>
      <c r="D108" s="19"/>
      <c r="E108" s="19"/>
      <c r="F108" s="19"/>
      <c r="G108" s="19"/>
    </row>
    <row r="109" spans="1:7" x14ac:dyDescent="0.2">
      <c r="A109" s="19"/>
      <c r="B109" s="19"/>
      <c r="C109" s="19"/>
      <c r="D109" s="19"/>
      <c r="E109" s="19"/>
      <c r="F109" s="19"/>
      <c r="G109" s="19"/>
    </row>
    <row r="110" spans="1:7" x14ac:dyDescent="0.2">
      <c r="A110" s="19"/>
      <c r="B110" s="19"/>
      <c r="C110" s="19"/>
      <c r="D110" s="19"/>
      <c r="E110" s="19"/>
      <c r="F110" s="19"/>
      <c r="G110" s="19"/>
    </row>
    <row r="111" spans="1:7" x14ac:dyDescent="0.2">
      <c r="A111" s="19"/>
      <c r="B111" s="19"/>
      <c r="C111" s="19"/>
      <c r="D111" s="19"/>
      <c r="E111" s="19"/>
      <c r="F111" s="19"/>
      <c r="G111" s="19"/>
    </row>
    <row r="112" spans="1:7" x14ac:dyDescent="0.2">
      <c r="A112" s="19"/>
      <c r="B112" s="19"/>
      <c r="C112" s="19"/>
      <c r="D112" s="19"/>
      <c r="E112" s="19"/>
      <c r="F112" s="19"/>
      <c r="G112" s="19"/>
    </row>
    <row r="113" spans="1:7" x14ac:dyDescent="0.2">
      <c r="A113" s="19"/>
      <c r="B113" s="19"/>
      <c r="C113" s="19"/>
      <c r="D113" s="19"/>
      <c r="E113" s="19"/>
      <c r="F113" s="19"/>
      <c r="G113" s="19"/>
    </row>
    <row r="114" spans="1:7" x14ac:dyDescent="0.2">
      <c r="A114" s="19"/>
      <c r="B114" s="19"/>
      <c r="C114" s="19"/>
      <c r="D114" s="19"/>
      <c r="E114" s="19"/>
      <c r="F114" s="19"/>
      <c r="G114" s="19"/>
    </row>
    <row r="115" spans="1:7" x14ac:dyDescent="0.2">
      <c r="A115" s="19"/>
      <c r="B115" s="19"/>
      <c r="C115" s="19"/>
      <c r="D115" s="19"/>
      <c r="E115" s="19"/>
      <c r="F115" s="19"/>
      <c r="G115" s="19"/>
    </row>
    <row r="116" spans="1:7" x14ac:dyDescent="0.2">
      <c r="A116" s="19"/>
      <c r="B116" s="19"/>
      <c r="C116" s="19"/>
      <c r="D116" s="19"/>
      <c r="E116" s="19"/>
      <c r="F116" s="19"/>
      <c r="G116" s="19"/>
    </row>
    <row r="117" spans="1:7" x14ac:dyDescent="0.2">
      <c r="A117" s="19"/>
      <c r="B117" s="19"/>
      <c r="C117" s="19"/>
      <c r="D117" s="19"/>
      <c r="E117" s="19"/>
      <c r="F117" s="19"/>
      <c r="G117" s="19"/>
    </row>
    <row r="118" spans="1:7" x14ac:dyDescent="0.2">
      <c r="A118" s="19"/>
      <c r="B118" s="19"/>
      <c r="C118" s="19"/>
      <c r="D118" s="19"/>
      <c r="E118" s="19"/>
      <c r="F118" s="19"/>
      <c r="G118" s="19"/>
    </row>
    <row r="119" spans="1:7" x14ac:dyDescent="0.2">
      <c r="A119" s="19"/>
      <c r="B119" s="19"/>
      <c r="C119" s="19"/>
      <c r="D119" s="19"/>
      <c r="E119" s="19"/>
      <c r="F119" s="19"/>
      <c r="G119" s="19"/>
    </row>
    <row r="120" spans="1:7" x14ac:dyDescent="0.2">
      <c r="A120" s="19"/>
      <c r="B120" s="19"/>
      <c r="C120" s="19"/>
      <c r="D120" s="19"/>
      <c r="E120" s="19"/>
      <c r="F120" s="19"/>
      <c r="G120" s="19"/>
    </row>
    <row r="121" spans="1:7" x14ac:dyDescent="0.2">
      <c r="A121" s="19"/>
      <c r="B121" s="19"/>
      <c r="C121" s="19"/>
      <c r="D121" s="19"/>
      <c r="E121" s="19"/>
      <c r="F121" s="19"/>
      <c r="G121" s="19"/>
    </row>
    <row r="122" spans="1:7" x14ac:dyDescent="0.2">
      <c r="A122" s="19"/>
      <c r="B122" s="19"/>
      <c r="C122" s="19"/>
      <c r="D122" s="19"/>
      <c r="E122" s="19"/>
      <c r="F122" s="19"/>
      <c r="G122" s="19"/>
    </row>
    <row r="123" spans="1:7" x14ac:dyDescent="0.2">
      <c r="A123" s="19"/>
      <c r="B123" s="19"/>
      <c r="C123" s="19"/>
      <c r="D123" s="19"/>
      <c r="E123" s="19"/>
      <c r="F123" s="19"/>
      <c r="G123" s="19"/>
    </row>
    <row r="124" spans="1:7" x14ac:dyDescent="0.2">
      <c r="A124" s="19"/>
      <c r="B124" s="19"/>
      <c r="C124" s="19"/>
      <c r="D124" s="19"/>
      <c r="E124" s="19"/>
      <c r="F124" s="19"/>
      <c r="G124" s="19"/>
    </row>
    <row r="125" spans="1:7" x14ac:dyDescent="0.2">
      <c r="A125" s="19"/>
      <c r="B125" s="19"/>
      <c r="C125" s="19"/>
      <c r="D125" s="19"/>
      <c r="E125" s="19"/>
      <c r="F125" s="19"/>
      <c r="G125" s="19"/>
    </row>
    <row r="126" spans="1:7" x14ac:dyDescent="0.2">
      <c r="A126" s="19"/>
      <c r="B126" s="19"/>
      <c r="C126" s="19"/>
      <c r="D126" s="19"/>
      <c r="E126" s="19"/>
      <c r="F126" s="19"/>
      <c r="G126" s="19"/>
    </row>
    <row r="127" spans="1:7" x14ac:dyDescent="0.2">
      <c r="A127" s="19"/>
      <c r="B127" s="19"/>
      <c r="C127" s="19"/>
      <c r="D127" s="19"/>
      <c r="E127" s="19"/>
      <c r="F127" s="19"/>
      <c r="G127" s="19"/>
    </row>
    <row r="128" spans="1:7" x14ac:dyDescent="0.2">
      <c r="A128" s="19"/>
      <c r="B128" s="19"/>
      <c r="C128" s="19"/>
      <c r="D128" s="19"/>
      <c r="E128" s="19"/>
      <c r="F128" s="19"/>
      <c r="G128" s="19"/>
    </row>
    <row r="129" spans="1:7" x14ac:dyDescent="0.2">
      <c r="A129" s="19"/>
      <c r="B129" s="19"/>
      <c r="C129" s="19"/>
      <c r="D129" s="19"/>
      <c r="E129" s="19"/>
      <c r="F129" s="19"/>
      <c r="G129" s="19"/>
    </row>
    <row r="130" spans="1:7" x14ac:dyDescent="0.2">
      <c r="A130" s="19"/>
      <c r="B130" s="19"/>
      <c r="C130" s="19"/>
      <c r="D130" s="19"/>
      <c r="E130" s="19"/>
      <c r="F130" s="19"/>
      <c r="G130" s="19"/>
    </row>
    <row r="131" spans="1:7" x14ac:dyDescent="0.2">
      <c r="A131" s="19"/>
      <c r="B131" s="19"/>
      <c r="C131" s="19"/>
      <c r="D131" s="19"/>
      <c r="E131" s="19"/>
      <c r="F131" s="19"/>
      <c r="G131" s="19"/>
    </row>
    <row r="132" spans="1:7" x14ac:dyDescent="0.2">
      <c r="A132" s="19"/>
      <c r="B132" s="19"/>
      <c r="C132" s="19"/>
      <c r="D132" s="19"/>
      <c r="E132" s="19"/>
      <c r="F132" s="19"/>
      <c r="G132" s="19"/>
    </row>
    <row r="133" spans="1:7" x14ac:dyDescent="0.2">
      <c r="A133" s="19"/>
      <c r="B133" s="19"/>
      <c r="C133" s="19"/>
      <c r="D133" s="19"/>
      <c r="E133" s="19"/>
      <c r="F133" s="19"/>
      <c r="G133" s="19"/>
    </row>
    <row r="134" spans="1:7" x14ac:dyDescent="0.2">
      <c r="A134" s="19"/>
      <c r="B134" s="19"/>
      <c r="C134" s="19"/>
      <c r="D134" s="19"/>
      <c r="E134" s="19"/>
      <c r="F134" s="19"/>
      <c r="G134" s="19"/>
    </row>
    <row r="135" spans="1:7" x14ac:dyDescent="0.2">
      <c r="A135" s="19"/>
      <c r="B135" s="19"/>
      <c r="C135" s="19"/>
      <c r="D135" s="19"/>
      <c r="E135" s="19"/>
      <c r="F135" s="19"/>
      <c r="G135" s="19"/>
    </row>
    <row r="136" spans="1:7" x14ac:dyDescent="0.2">
      <c r="A136" s="19"/>
      <c r="B136" s="19"/>
      <c r="C136" s="19"/>
      <c r="D136" s="19"/>
      <c r="E136" s="19"/>
      <c r="F136" s="19"/>
      <c r="G136" s="19"/>
    </row>
    <row r="137" spans="1:7" x14ac:dyDescent="0.2">
      <c r="A137" s="19"/>
      <c r="B137" s="19"/>
      <c r="C137" s="19"/>
      <c r="D137" s="19"/>
      <c r="E137" s="19"/>
      <c r="F137" s="19"/>
      <c r="G137" s="19"/>
    </row>
    <row r="138" spans="1:7" x14ac:dyDescent="0.2">
      <c r="A138" s="19"/>
      <c r="B138" s="19"/>
      <c r="C138" s="19"/>
      <c r="D138" s="19"/>
      <c r="E138" s="19"/>
      <c r="F138" s="19"/>
      <c r="G138" s="19"/>
    </row>
    <row r="139" spans="1:7" x14ac:dyDescent="0.2">
      <c r="A139" s="19"/>
      <c r="B139" s="19"/>
      <c r="C139" s="19"/>
      <c r="D139" s="19"/>
      <c r="E139" s="19"/>
      <c r="F139" s="19"/>
      <c r="G139" s="19"/>
    </row>
    <row r="140" spans="1:7" x14ac:dyDescent="0.2">
      <c r="A140" s="19"/>
      <c r="B140" s="19"/>
      <c r="C140" s="19"/>
      <c r="D140" s="19"/>
      <c r="E140" s="19"/>
      <c r="F140" s="19"/>
      <c r="G140" s="19"/>
    </row>
    <row r="141" spans="1:7" x14ac:dyDescent="0.2">
      <c r="A141" s="19"/>
      <c r="B141" s="19"/>
      <c r="C141" s="19"/>
      <c r="D141" s="19"/>
      <c r="E141" s="19"/>
      <c r="F141" s="19"/>
      <c r="G141" s="19"/>
    </row>
    <row r="142" spans="1:7" x14ac:dyDescent="0.2">
      <c r="A142" s="19"/>
      <c r="B142" s="19"/>
      <c r="C142" s="19"/>
      <c r="D142" s="19"/>
      <c r="E142" s="19"/>
      <c r="F142" s="19"/>
      <c r="G142" s="19"/>
    </row>
    <row r="143" spans="1:7" x14ac:dyDescent="0.2">
      <c r="A143" s="19"/>
      <c r="B143" s="19"/>
      <c r="C143" s="19"/>
      <c r="D143" s="19"/>
      <c r="E143" s="19"/>
      <c r="F143" s="19"/>
      <c r="G143" s="19"/>
    </row>
    <row r="144" spans="1:7" x14ac:dyDescent="0.2">
      <c r="A144" s="19"/>
      <c r="B144" s="19"/>
      <c r="C144" s="19"/>
      <c r="D144" s="19"/>
      <c r="E144" s="19"/>
      <c r="F144" s="19"/>
      <c r="G144" s="19"/>
    </row>
    <row r="145" spans="1:7" x14ac:dyDescent="0.2">
      <c r="A145" s="19"/>
      <c r="B145" s="19"/>
      <c r="C145" s="19"/>
      <c r="D145" s="19"/>
      <c r="E145" s="19"/>
      <c r="F145" s="19"/>
      <c r="G145" s="19"/>
    </row>
    <row r="146" spans="1:7" x14ac:dyDescent="0.2">
      <c r="A146" s="19"/>
      <c r="B146" s="19"/>
      <c r="C146" s="19"/>
      <c r="D146" s="19"/>
      <c r="E146" s="19"/>
      <c r="F146" s="19"/>
      <c r="G146" s="19"/>
    </row>
    <row r="147" spans="1:7" x14ac:dyDescent="0.2">
      <c r="A147" s="19"/>
      <c r="B147" s="19"/>
      <c r="C147" s="19"/>
      <c r="D147" s="19"/>
      <c r="E147" s="19"/>
      <c r="F147" s="19"/>
      <c r="G147" s="19"/>
    </row>
    <row r="148" spans="1:7" x14ac:dyDescent="0.2">
      <c r="A148" s="19"/>
      <c r="B148" s="19"/>
      <c r="C148" s="19"/>
      <c r="D148" s="19"/>
      <c r="E148" s="19"/>
      <c r="F148" s="19"/>
      <c r="G148" s="19"/>
    </row>
    <row r="149" spans="1:7" x14ac:dyDescent="0.2">
      <c r="A149" s="19"/>
      <c r="B149" s="19"/>
      <c r="C149" s="19"/>
      <c r="D149" s="19"/>
      <c r="E149" s="19"/>
      <c r="F149" s="19"/>
      <c r="G149" s="19"/>
    </row>
    <row r="150" spans="1:7" x14ac:dyDescent="0.2">
      <c r="A150" s="19"/>
      <c r="B150" s="19"/>
      <c r="C150" s="19"/>
      <c r="D150" s="19"/>
      <c r="E150" s="19"/>
      <c r="F150" s="19"/>
      <c r="G150" s="19"/>
    </row>
    <row r="151" spans="1:7" x14ac:dyDescent="0.2">
      <c r="A151" s="19"/>
      <c r="B151" s="19"/>
      <c r="C151" s="19"/>
      <c r="D151" s="19"/>
      <c r="E151" s="19"/>
      <c r="F151" s="19"/>
      <c r="G151" s="19"/>
    </row>
    <row r="152" spans="1:7" x14ac:dyDescent="0.2">
      <c r="A152" s="19"/>
      <c r="B152" s="19"/>
      <c r="C152" s="19"/>
      <c r="D152" s="19"/>
      <c r="E152" s="19"/>
      <c r="F152" s="19"/>
      <c r="G152" s="19"/>
    </row>
    <row r="153" spans="1:7" x14ac:dyDescent="0.2">
      <c r="A153" s="19"/>
      <c r="B153" s="19"/>
      <c r="C153" s="19"/>
      <c r="D153" s="19"/>
      <c r="E153" s="19"/>
      <c r="F153" s="19"/>
      <c r="G153" s="19"/>
    </row>
    <row r="154" spans="1:7" x14ac:dyDescent="0.2">
      <c r="A154" s="19"/>
      <c r="B154" s="19"/>
      <c r="C154" s="19"/>
      <c r="D154" s="19"/>
      <c r="E154" s="19"/>
      <c r="F154" s="19"/>
      <c r="G154" s="19"/>
    </row>
    <row r="155" spans="1:7" x14ac:dyDescent="0.2">
      <c r="A155" s="19"/>
      <c r="B155" s="19"/>
      <c r="C155" s="19"/>
      <c r="D155" s="19"/>
      <c r="E155" s="19"/>
      <c r="F155" s="19"/>
      <c r="G155" s="19"/>
    </row>
    <row r="156" spans="1:7" x14ac:dyDescent="0.2">
      <c r="A156" s="19"/>
      <c r="B156" s="19"/>
      <c r="C156" s="19"/>
      <c r="D156" s="19"/>
      <c r="E156" s="19"/>
      <c r="F156" s="19"/>
      <c r="G156" s="19"/>
    </row>
    <row r="157" spans="1:7" x14ac:dyDescent="0.2">
      <c r="A157" s="19"/>
      <c r="B157" s="19"/>
      <c r="C157" s="19"/>
      <c r="D157" s="19"/>
      <c r="E157" s="19"/>
      <c r="F157" s="19"/>
      <c r="G157" s="19"/>
    </row>
    <row r="158" spans="1:7" x14ac:dyDescent="0.2">
      <c r="A158" s="19"/>
      <c r="B158" s="19"/>
      <c r="C158" s="19"/>
      <c r="D158" s="19"/>
      <c r="E158" s="19"/>
      <c r="F158" s="19"/>
      <c r="G158" s="19"/>
    </row>
    <row r="159" spans="1:7" x14ac:dyDescent="0.2">
      <c r="A159" s="19"/>
      <c r="B159" s="19"/>
      <c r="C159" s="19"/>
      <c r="D159" s="19"/>
      <c r="E159" s="19"/>
      <c r="F159" s="19"/>
      <c r="G159" s="19"/>
    </row>
    <row r="160" spans="1:7" x14ac:dyDescent="0.2">
      <c r="A160" s="19"/>
      <c r="B160" s="19"/>
      <c r="C160" s="19"/>
      <c r="D160" s="19"/>
      <c r="E160" s="19"/>
      <c r="F160" s="19"/>
      <c r="G160" s="19"/>
    </row>
    <row r="161" spans="1:7" x14ac:dyDescent="0.2">
      <c r="A161" s="19"/>
      <c r="B161" s="19"/>
      <c r="C161" s="19"/>
      <c r="D161" s="19"/>
      <c r="E161" s="19"/>
      <c r="F161" s="19"/>
      <c r="G161" s="19"/>
    </row>
    <row r="162" spans="1:7" x14ac:dyDescent="0.2">
      <c r="A162" s="19"/>
      <c r="B162" s="19"/>
      <c r="C162" s="19"/>
      <c r="D162" s="19"/>
      <c r="E162" s="19"/>
      <c r="F162" s="19"/>
      <c r="G162" s="19"/>
    </row>
    <row r="163" spans="1:7" x14ac:dyDescent="0.2">
      <c r="A163" s="19"/>
      <c r="B163" s="19"/>
      <c r="C163" s="19"/>
      <c r="D163" s="19"/>
      <c r="E163" s="19"/>
      <c r="F163" s="19"/>
      <c r="G163" s="19"/>
    </row>
    <row r="164" spans="1:7" x14ac:dyDescent="0.2">
      <c r="A164" s="19"/>
      <c r="B164" s="19"/>
      <c r="C164" s="19"/>
      <c r="D164" s="19"/>
      <c r="E164" s="19"/>
      <c r="F164" s="19"/>
      <c r="G164" s="19"/>
    </row>
    <row r="165" spans="1:7" x14ac:dyDescent="0.2">
      <c r="A165" s="19"/>
      <c r="B165" s="19"/>
      <c r="C165" s="19"/>
      <c r="D165" s="19"/>
      <c r="E165" s="19"/>
      <c r="F165" s="19"/>
      <c r="G165" s="19"/>
    </row>
    <row r="166" spans="1:7" x14ac:dyDescent="0.2">
      <c r="A166" s="19"/>
      <c r="B166" s="19"/>
      <c r="C166" s="19"/>
      <c r="D166" s="19"/>
      <c r="E166" s="19"/>
      <c r="F166" s="19"/>
      <c r="G166" s="19"/>
    </row>
    <row r="167" spans="1:7" x14ac:dyDescent="0.2">
      <c r="A167" s="19"/>
      <c r="B167" s="19"/>
      <c r="C167" s="19"/>
      <c r="D167" s="19"/>
      <c r="E167" s="19"/>
      <c r="F167" s="19"/>
      <c r="G167" s="19"/>
    </row>
    <row r="168" spans="1:7" x14ac:dyDescent="0.2">
      <c r="A168" s="19"/>
      <c r="B168" s="19"/>
      <c r="C168" s="19"/>
      <c r="D168" s="19"/>
      <c r="E168" s="19"/>
      <c r="F168" s="19"/>
      <c r="G168" s="19"/>
    </row>
    <row r="169" spans="1:7" x14ac:dyDescent="0.2">
      <c r="A169" s="19"/>
      <c r="B169" s="19"/>
      <c r="C169" s="19"/>
      <c r="D169" s="19"/>
      <c r="E169" s="19"/>
      <c r="F169" s="19"/>
      <c r="G169" s="19"/>
    </row>
    <row r="170" spans="1:7" x14ac:dyDescent="0.2">
      <c r="A170" s="19"/>
      <c r="B170" s="19"/>
      <c r="C170" s="19"/>
      <c r="D170" s="19"/>
      <c r="E170" s="19"/>
      <c r="F170" s="19"/>
      <c r="G170" s="19"/>
    </row>
    <row r="171" spans="1:7" x14ac:dyDescent="0.2">
      <c r="A171" s="19"/>
      <c r="B171" s="19"/>
      <c r="C171" s="19"/>
      <c r="D171" s="19"/>
      <c r="E171" s="19"/>
      <c r="F171" s="19"/>
      <c r="G171" s="19"/>
    </row>
    <row r="172" spans="1:7" x14ac:dyDescent="0.2">
      <c r="A172" s="19"/>
      <c r="B172" s="19"/>
      <c r="C172" s="19"/>
      <c r="D172" s="19"/>
      <c r="E172" s="19"/>
      <c r="F172" s="19"/>
      <c r="G172" s="19"/>
    </row>
    <row r="173" spans="1:7" x14ac:dyDescent="0.2">
      <c r="A173" s="19"/>
      <c r="B173" s="19"/>
      <c r="C173" s="19"/>
      <c r="D173" s="19"/>
      <c r="E173" s="19"/>
      <c r="F173" s="19"/>
      <c r="G173" s="19"/>
    </row>
    <row r="174" spans="1:7" x14ac:dyDescent="0.2">
      <c r="A174" s="19"/>
      <c r="B174" s="19"/>
      <c r="C174" s="19"/>
      <c r="D174" s="19"/>
      <c r="E174" s="19"/>
      <c r="F174" s="19"/>
      <c r="G174" s="19"/>
    </row>
    <row r="175" spans="1:7" x14ac:dyDescent="0.2">
      <c r="A175" s="19"/>
      <c r="B175" s="19"/>
      <c r="C175" s="19"/>
      <c r="D175" s="19"/>
      <c r="E175" s="19"/>
      <c r="F175" s="19"/>
      <c r="G175" s="19"/>
    </row>
    <row r="176" spans="1:7" x14ac:dyDescent="0.2">
      <c r="A176" s="19"/>
      <c r="B176" s="19"/>
      <c r="C176" s="19"/>
      <c r="D176" s="19"/>
      <c r="E176" s="19"/>
      <c r="F176" s="19"/>
      <c r="G176" s="19"/>
    </row>
    <row r="177" spans="1:7" x14ac:dyDescent="0.2">
      <c r="A177" s="19"/>
      <c r="B177" s="19"/>
      <c r="C177" s="19"/>
      <c r="D177" s="19"/>
      <c r="E177" s="19"/>
      <c r="F177" s="19"/>
      <c r="G177" s="19"/>
    </row>
    <row r="178" spans="1:7" x14ac:dyDescent="0.2">
      <c r="A178" s="19"/>
      <c r="B178" s="19"/>
      <c r="C178" s="19"/>
      <c r="D178" s="19"/>
      <c r="E178" s="19"/>
      <c r="F178" s="19"/>
      <c r="G178" s="19"/>
    </row>
    <row r="179" spans="1:7" x14ac:dyDescent="0.2">
      <c r="A179" s="19"/>
      <c r="B179" s="19"/>
      <c r="C179" s="19"/>
      <c r="D179" s="19"/>
      <c r="E179" s="19"/>
      <c r="F179" s="19"/>
      <c r="G179" s="19"/>
    </row>
    <row r="180" spans="1:7" x14ac:dyDescent="0.2">
      <c r="A180" s="19"/>
      <c r="B180" s="19"/>
      <c r="C180" s="19"/>
      <c r="D180" s="19"/>
      <c r="E180" s="19"/>
      <c r="F180" s="19"/>
      <c r="G180" s="19"/>
    </row>
    <row r="181" spans="1:7" x14ac:dyDescent="0.2">
      <c r="A181" s="19"/>
      <c r="B181" s="19"/>
      <c r="C181" s="19"/>
      <c r="D181" s="19"/>
      <c r="E181" s="19"/>
      <c r="F181" s="19"/>
      <c r="G181" s="19"/>
    </row>
    <row r="182" spans="1:7" x14ac:dyDescent="0.2">
      <c r="A182" s="19"/>
      <c r="B182" s="19"/>
      <c r="C182" s="19"/>
      <c r="D182" s="19"/>
      <c r="E182" s="19"/>
      <c r="F182" s="19"/>
      <c r="G182" s="19"/>
    </row>
    <row r="183" spans="1:7" x14ac:dyDescent="0.2">
      <c r="A183" s="19"/>
      <c r="B183" s="19"/>
      <c r="C183" s="19"/>
      <c r="D183" s="19"/>
      <c r="E183" s="19"/>
      <c r="F183" s="19"/>
      <c r="G183" s="19"/>
    </row>
    <row r="184" spans="1:7" x14ac:dyDescent="0.2">
      <c r="A184" s="19"/>
      <c r="B184" s="19"/>
      <c r="C184" s="19"/>
      <c r="D184" s="19"/>
      <c r="E184" s="19"/>
      <c r="F184" s="19"/>
      <c r="G184" s="19"/>
    </row>
    <row r="185" spans="1:7" x14ac:dyDescent="0.2">
      <c r="A185" s="19"/>
      <c r="B185" s="19"/>
      <c r="C185" s="19"/>
      <c r="D185" s="19"/>
      <c r="E185" s="19"/>
      <c r="F185" s="19"/>
      <c r="G185" s="19"/>
    </row>
    <row r="186" spans="1:7" x14ac:dyDescent="0.2">
      <c r="A186" s="19"/>
      <c r="B186" s="19"/>
      <c r="C186" s="19"/>
      <c r="D186" s="19"/>
      <c r="E186" s="19"/>
      <c r="F186" s="19"/>
      <c r="G186" s="19"/>
    </row>
    <row r="187" spans="1:7" x14ac:dyDescent="0.2">
      <c r="A187" s="19"/>
      <c r="B187" s="19"/>
      <c r="C187" s="19"/>
      <c r="D187" s="19"/>
      <c r="E187" s="19"/>
      <c r="F187" s="19"/>
      <c r="G187" s="19"/>
    </row>
    <row r="188" spans="1:7" x14ac:dyDescent="0.2">
      <c r="A188" s="19"/>
      <c r="B188" s="19"/>
      <c r="C188" s="19"/>
      <c r="D188" s="19"/>
      <c r="E188" s="19"/>
      <c r="F188" s="19"/>
      <c r="G188" s="19"/>
    </row>
    <row r="189" spans="1:7" x14ac:dyDescent="0.2">
      <c r="A189" s="19"/>
      <c r="B189" s="19"/>
      <c r="C189" s="19"/>
      <c r="D189" s="19"/>
      <c r="E189" s="19"/>
      <c r="F189" s="19"/>
      <c r="G189" s="19"/>
    </row>
    <row r="190" spans="1:7" x14ac:dyDescent="0.2">
      <c r="A190" s="19"/>
      <c r="B190" s="19"/>
      <c r="C190" s="19"/>
      <c r="D190" s="19"/>
      <c r="E190" s="19"/>
      <c r="F190" s="19"/>
      <c r="G190" s="19"/>
    </row>
    <row r="191" spans="1:7" x14ac:dyDescent="0.2">
      <c r="A191" s="19"/>
      <c r="B191" s="19"/>
      <c r="C191" s="19"/>
      <c r="D191" s="19"/>
      <c r="E191" s="19"/>
      <c r="F191" s="19"/>
      <c r="G191" s="19"/>
    </row>
    <row r="192" spans="1:7" x14ac:dyDescent="0.2">
      <c r="A192" s="19"/>
      <c r="B192" s="19"/>
      <c r="C192" s="19"/>
      <c r="D192" s="19"/>
      <c r="E192" s="19"/>
      <c r="F192" s="19"/>
      <c r="G192" s="19"/>
    </row>
    <row r="193" spans="1:7" x14ac:dyDescent="0.2">
      <c r="A193" s="19"/>
      <c r="B193" s="19"/>
      <c r="C193" s="19"/>
      <c r="D193" s="19"/>
      <c r="E193" s="19"/>
      <c r="F193" s="19"/>
      <c r="G193" s="19"/>
    </row>
    <row r="194" spans="1:7" x14ac:dyDescent="0.2">
      <c r="A194" s="19"/>
      <c r="B194" s="19"/>
      <c r="C194" s="19"/>
      <c r="D194" s="19"/>
      <c r="E194" s="19"/>
      <c r="F194" s="19"/>
      <c r="G194" s="19"/>
    </row>
    <row r="195" spans="1:7" x14ac:dyDescent="0.2">
      <c r="A195" s="19"/>
      <c r="B195" s="19"/>
      <c r="C195" s="19"/>
      <c r="D195" s="19"/>
      <c r="E195" s="19"/>
      <c r="F195" s="19"/>
      <c r="G195" s="19"/>
    </row>
    <row r="196" spans="1:7" x14ac:dyDescent="0.2">
      <c r="A196" s="19"/>
      <c r="B196" s="19"/>
      <c r="C196" s="19"/>
      <c r="D196" s="19"/>
      <c r="E196" s="19"/>
      <c r="F196" s="19"/>
      <c r="G196" s="19"/>
    </row>
    <row r="197" spans="1:7" x14ac:dyDescent="0.2">
      <c r="A197" s="19"/>
      <c r="B197" s="19"/>
      <c r="C197" s="19"/>
      <c r="D197" s="19"/>
      <c r="E197" s="19"/>
      <c r="F197" s="19"/>
      <c r="G197" s="19"/>
    </row>
    <row r="198" spans="1:7" x14ac:dyDescent="0.2">
      <c r="A198" s="19"/>
      <c r="B198" s="19"/>
      <c r="C198" s="19"/>
      <c r="D198" s="19"/>
      <c r="E198" s="19"/>
      <c r="F198" s="19"/>
      <c r="G198" s="19"/>
    </row>
    <row r="199" spans="1:7" x14ac:dyDescent="0.2">
      <c r="A199" s="19"/>
      <c r="B199" s="19"/>
      <c r="C199" s="19"/>
      <c r="D199" s="19"/>
      <c r="E199" s="19"/>
      <c r="F199" s="19"/>
      <c r="G199" s="19"/>
    </row>
    <row r="200" spans="1:7" x14ac:dyDescent="0.2">
      <c r="A200" s="19"/>
      <c r="B200" s="19"/>
      <c r="C200" s="19"/>
      <c r="D200" s="19"/>
      <c r="E200" s="19"/>
      <c r="F200" s="19"/>
      <c r="G200" s="19"/>
    </row>
    <row r="201" spans="1:7" x14ac:dyDescent="0.2">
      <c r="A201" s="19"/>
      <c r="B201" s="19"/>
      <c r="C201" s="19"/>
      <c r="D201" s="19"/>
      <c r="E201" s="19"/>
      <c r="F201" s="19"/>
      <c r="G201" s="19"/>
    </row>
    <row r="202" spans="1:7" x14ac:dyDescent="0.2">
      <c r="A202" s="19"/>
      <c r="B202" s="19"/>
      <c r="C202" s="19"/>
      <c r="D202" s="19"/>
      <c r="E202" s="19"/>
      <c r="F202" s="19"/>
      <c r="G202" s="19"/>
    </row>
    <row r="203" spans="1:7" x14ac:dyDescent="0.2">
      <c r="A203" s="19"/>
      <c r="B203" s="19"/>
      <c r="C203" s="19"/>
      <c r="D203" s="19"/>
      <c r="E203" s="19"/>
      <c r="F203" s="19"/>
      <c r="G203" s="19"/>
    </row>
    <row r="204" spans="1:7" x14ac:dyDescent="0.2">
      <c r="A204" s="19"/>
      <c r="B204" s="19"/>
      <c r="C204" s="19"/>
      <c r="D204" s="19"/>
      <c r="E204" s="19"/>
      <c r="F204" s="19"/>
      <c r="G204" s="19"/>
    </row>
    <row r="205" spans="1:7" x14ac:dyDescent="0.2">
      <c r="A205" s="19"/>
      <c r="B205" s="19"/>
      <c r="C205" s="19"/>
      <c r="D205" s="19"/>
      <c r="E205" s="19"/>
      <c r="F205" s="19"/>
      <c r="G205" s="19"/>
    </row>
    <row r="206" spans="1:7" x14ac:dyDescent="0.2">
      <c r="A206" s="19"/>
      <c r="B206" s="19"/>
      <c r="C206" s="19"/>
      <c r="D206" s="19"/>
      <c r="E206" s="19"/>
      <c r="F206" s="19"/>
      <c r="G206" s="19"/>
    </row>
    <row r="207" spans="1:7" x14ac:dyDescent="0.2">
      <c r="A207" s="19"/>
      <c r="B207" s="19"/>
      <c r="C207" s="19"/>
      <c r="D207" s="19"/>
      <c r="E207" s="19"/>
      <c r="F207" s="19"/>
      <c r="G207" s="19"/>
    </row>
    <row r="208" spans="1:7" x14ac:dyDescent="0.2">
      <c r="A208" s="19"/>
      <c r="B208" s="19"/>
      <c r="C208" s="19"/>
      <c r="D208" s="19"/>
      <c r="E208" s="19"/>
      <c r="F208" s="19"/>
      <c r="G208" s="19"/>
    </row>
    <row r="209" spans="1:7" x14ac:dyDescent="0.2">
      <c r="A209" s="19"/>
      <c r="B209" s="19"/>
      <c r="C209" s="19"/>
      <c r="D209" s="19"/>
      <c r="E209" s="19"/>
      <c r="F209" s="19"/>
      <c r="G209" s="19"/>
    </row>
    <row r="210" spans="1:7" x14ac:dyDescent="0.2">
      <c r="A210" s="19"/>
      <c r="B210" s="19"/>
      <c r="C210" s="19"/>
      <c r="D210" s="19"/>
      <c r="E210" s="19"/>
      <c r="F210" s="19"/>
      <c r="G210" s="19"/>
    </row>
    <row r="211" spans="1:7" x14ac:dyDescent="0.2">
      <c r="A211" s="19"/>
      <c r="B211" s="19"/>
      <c r="C211" s="19"/>
      <c r="D211" s="19"/>
      <c r="E211" s="19"/>
      <c r="F211" s="19"/>
      <c r="G211" s="19"/>
    </row>
    <row r="212" spans="1:7" x14ac:dyDescent="0.2">
      <c r="A212" s="19"/>
      <c r="B212" s="19"/>
      <c r="C212" s="19"/>
      <c r="D212" s="19"/>
      <c r="E212" s="19"/>
      <c r="F212" s="19"/>
      <c r="G212" s="19"/>
    </row>
    <row r="213" spans="1:7" x14ac:dyDescent="0.2">
      <c r="A213" s="19"/>
      <c r="B213" s="19"/>
      <c r="C213" s="19"/>
      <c r="D213" s="19"/>
      <c r="E213" s="19"/>
      <c r="F213" s="19"/>
      <c r="G213" s="19"/>
    </row>
    <row r="214" spans="1:7" x14ac:dyDescent="0.2">
      <c r="A214" s="19"/>
      <c r="B214" s="19"/>
      <c r="C214" s="19"/>
      <c r="D214" s="19"/>
      <c r="E214" s="19"/>
      <c r="F214" s="19"/>
      <c r="G214" s="19"/>
    </row>
    <row r="215" spans="1:7" x14ac:dyDescent="0.2">
      <c r="A215" s="19"/>
      <c r="B215" s="19"/>
      <c r="C215" s="19"/>
      <c r="D215" s="19"/>
      <c r="E215" s="19"/>
      <c r="F215" s="19"/>
      <c r="G215" s="19"/>
    </row>
    <row r="216" spans="1:7" x14ac:dyDescent="0.2">
      <c r="A216" s="19"/>
      <c r="B216" s="19"/>
      <c r="C216" s="19"/>
      <c r="D216" s="19"/>
      <c r="E216" s="19"/>
      <c r="F216" s="19"/>
      <c r="G216" s="19"/>
    </row>
    <row r="217" spans="1:7" x14ac:dyDescent="0.2">
      <c r="A217" s="19"/>
      <c r="B217" s="19"/>
      <c r="C217" s="19"/>
      <c r="D217" s="19"/>
      <c r="E217" s="19"/>
      <c r="F217" s="19"/>
      <c r="G217" s="19"/>
    </row>
    <row r="218" spans="1:7" x14ac:dyDescent="0.2">
      <c r="A218" s="19"/>
      <c r="B218" s="19"/>
      <c r="C218" s="19"/>
      <c r="D218" s="19"/>
      <c r="E218" s="19"/>
      <c r="F218" s="19"/>
      <c r="G218" s="19"/>
    </row>
    <row r="219" spans="1:7" x14ac:dyDescent="0.2">
      <c r="A219" s="19"/>
      <c r="B219" s="19"/>
      <c r="C219" s="19"/>
      <c r="D219" s="19"/>
      <c r="E219" s="19"/>
      <c r="F219" s="19"/>
      <c r="G219" s="19"/>
    </row>
    <row r="220" spans="1:7" x14ac:dyDescent="0.2">
      <c r="A220" s="19"/>
      <c r="B220" s="19"/>
      <c r="C220" s="19"/>
      <c r="D220" s="19"/>
      <c r="E220" s="19"/>
      <c r="F220" s="19"/>
      <c r="G220" s="19"/>
    </row>
    <row r="221" spans="1:7" x14ac:dyDescent="0.2">
      <c r="A221" s="19"/>
      <c r="B221" s="19"/>
      <c r="C221" s="19"/>
      <c r="D221" s="19"/>
      <c r="E221" s="19"/>
      <c r="F221" s="19"/>
      <c r="G221" s="19"/>
    </row>
    <row r="222" spans="1:7" x14ac:dyDescent="0.2">
      <c r="A222" s="19"/>
      <c r="B222" s="19"/>
      <c r="C222" s="19"/>
      <c r="D222" s="19"/>
      <c r="E222" s="19"/>
      <c r="F222" s="19"/>
      <c r="G222" s="19"/>
    </row>
    <row r="223" spans="1:7" x14ac:dyDescent="0.2">
      <c r="A223" s="19"/>
      <c r="B223" s="19"/>
      <c r="C223" s="19"/>
      <c r="D223" s="19"/>
      <c r="E223" s="19"/>
      <c r="F223" s="19"/>
      <c r="G223" s="19"/>
    </row>
    <row r="224" spans="1:7" x14ac:dyDescent="0.2">
      <c r="A224" s="19"/>
      <c r="B224" s="19"/>
      <c r="C224" s="19"/>
      <c r="D224" s="19"/>
      <c r="E224" s="19"/>
      <c r="F224" s="19"/>
      <c r="G224" s="19"/>
    </row>
    <row r="225" spans="1:7" x14ac:dyDescent="0.2">
      <c r="A225" s="19"/>
      <c r="B225" s="19"/>
      <c r="C225" s="19"/>
      <c r="D225" s="19"/>
      <c r="E225" s="19"/>
      <c r="F225" s="19"/>
      <c r="G225" s="19"/>
    </row>
    <row r="226" spans="1:7" x14ac:dyDescent="0.2">
      <c r="A226" s="19"/>
      <c r="B226" s="19"/>
      <c r="C226" s="19"/>
      <c r="D226" s="19"/>
      <c r="E226" s="19"/>
      <c r="F226" s="19"/>
      <c r="G226" s="19"/>
    </row>
    <row r="227" spans="1:7" x14ac:dyDescent="0.2">
      <c r="A227" s="19"/>
      <c r="B227" s="19"/>
      <c r="C227" s="19"/>
      <c r="D227" s="19"/>
      <c r="E227" s="19"/>
      <c r="F227" s="19"/>
      <c r="G227" s="19"/>
    </row>
    <row r="228" spans="1:7" x14ac:dyDescent="0.2">
      <c r="A228" s="19"/>
      <c r="B228" s="19"/>
      <c r="C228" s="19"/>
      <c r="D228" s="19"/>
      <c r="E228" s="19"/>
      <c r="F228" s="19"/>
      <c r="G228" s="19"/>
    </row>
    <row r="229" spans="1:7" x14ac:dyDescent="0.2">
      <c r="A229" s="19"/>
      <c r="B229" s="19"/>
      <c r="C229" s="19"/>
      <c r="D229" s="19"/>
      <c r="E229" s="19"/>
      <c r="F229" s="19"/>
      <c r="G229" s="19"/>
    </row>
    <row r="230" spans="1:7" x14ac:dyDescent="0.2">
      <c r="A230" s="19"/>
      <c r="B230" s="19"/>
      <c r="C230" s="19"/>
      <c r="D230" s="19"/>
      <c r="E230" s="19"/>
      <c r="F230" s="19"/>
      <c r="G230" s="19"/>
    </row>
    <row r="231" spans="1:7" x14ac:dyDescent="0.2">
      <c r="A231" s="19"/>
      <c r="B231" s="19"/>
      <c r="C231" s="19"/>
      <c r="D231" s="19"/>
      <c r="E231" s="19"/>
      <c r="F231" s="19"/>
      <c r="G231" s="19"/>
    </row>
    <row r="232" spans="1:7" x14ac:dyDescent="0.2">
      <c r="A232" s="19"/>
      <c r="B232" s="19"/>
      <c r="C232" s="19"/>
      <c r="D232" s="19"/>
      <c r="E232" s="19"/>
      <c r="F232" s="19"/>
      <c r="G232" s="19"/>
    </row>
    <row r="233" spans="1:7" x14ac:dyDescent="0.2">
      <c r="A233" s="19"/>
      <c r="B233" s="19"/>
      <c r="C233" s="19"/>
      <c r="D233" s="19"/>
      <c r="E233" s="19"/>
      <c r="F233" s="19"/>
      <c r="G233" s="19"/>
    </row>
    <row r="234" spans="1:7" x14ac:dyDescent="0.2">
      <c r="A234" s="19"/>
      <c r="B234" s="19"/>
      <c r="C234" s="19"/>
      <c r="D234" s="19"/>
      <c r="E234" s="19"/>
      <c r="F234" s="19"/>
      <c r="G234" s="19"/>
    </row>
    <row r="235" spans="1:7" x14ac:dyDescent="0.2">
      <c r="A235" s="19"/>
      <c r="B235" s="19"/>
      <c r="C235" s="19"/>
      <c r="D235" s="19"/>
      <c r="E235" s="19"/>
      <c r="F235" s="19"/>
      <c r="G235" s="19"/>
    </row>
    <row r="236" spans="1:7" x14ac:dyDescent="0.2">
      <c r="A236" s="19"/>
      <c r="B236" s="19"/>
      <c r="C236" s="19"/>
      <c r="D236" s="19"/>
      <c r="E236" s="19"/>
      <c r="F236" s="19"/>
      <c r="G236" s="19"/>
    </row>
    <row r="237" spans="1:7" x14ac:dyDescent="0.2">
      <c r="A237" s="19"/>
      <c r="B237" s="19"/>
      <c r="C237" s="19"/>
      <c r="D237" s="19"/>
      <c r="E237" s="19"/>
      <c r="F237" s="19"/>
      <c r="G237" s="19"/>
    </row>
    <row r="238" spans="1:7" x14ac:dyDescent="0.2">
      <c r="A238" s="19"/>
      <c r="B238" s="19"/>
      <c r="C238" s="19"/>
      <c r="D238" s="19"/>
      <c r="E238" s="19"/>
      <c r="F238" s="19"/>
      <c r="G238" s="19"/>
    </row>
    <row r="239" spans="1:7" x14ac:dyDescent="0.2">
      <c r="A239" s="19"/>
      <c r="B239" s="19"/>
      <c r="C239" s="19"/>
      <c r="D239" s="19"/>
      <c r="E239" s="19"/>
      <c r="F239" s="19"/>
      <c r="G239" s="19"/>
    </row>
    <row r="240" spans="1:7" x14ac:dyDescent="0.2">
      <c r="A240" s="19"/>
      <c r="B240" s="19"/>
      <c r="C240" s="19"/>
      <c r="D240" s="19"/>
      <c r="E240" s="19"/>
      <c r="F240" s="19"/>
      <c r="G240" s="19"/>
    </row>
    <row r="241" spans="1:7" x14ac:dyDescent="0.2">
      <c r="A241" s="19"/>
      <c r="B241" s="19"/>
      <c r="C241" s="19"/>
      <c r="D241" s="19"/>
      <c r="E241" s="19"/>
      <c r="F241" s="19"/>
      <c r="G241" s="19"/>
    </row>
    <row r="242" spans="1:7" x14ac:dyDescent="0.2">
      <c r="A242" s="19"/>
      <c r="B242" s="19"/>
      <c r="C242" s="19"/>
      <c r="D242" s="19"/>
      <c r="E242" s="19"/>
      <c r="F242" s="19"/>
      <c r="G242" s="19"/>
    </row>
    <row r="243" spans="1:7" x14ac:dyDescent="0.2">
      <c r="A243" s="19"/>
      <c r="B243" s="19"/>
      <c r="C243" s="19"/>
      <c r="D243" s="19"/>
      <c r="E243" s="19"/>
      <c r="F243" s="19"/>
      <c r="G243" s="19"/>
    </row>
    <row r="244" spans="1:7" x14ac:dyDescent="0.2">
      <c r="A244" s="19"/>
      <c r="B244" s="19"/>
      <c r="C244" s="19"/>
      <c r="D244" s="19"/>
      <c r="E244" s="19"/>
      <c r="F244" s="19"/>
      <c r="G244" s="19"/>
    </row>
    <row r="245" spans="1:7" x14ac:dyDescent="0.2">
      <c r="A245" s="19"/>
      <c r="B245" s="19"/>
      <c r="C245" s="19"/>
      <c r="D245" s="19"/>
      <c r="E245" s="19"/>
      <c r="F245" s="19"/>
      <c r="G245" s="19"/>
    </row>
    <row r="246" spans="1:7" x14ac:dyDescent="0.2">
      <c r="A246" s="19"/>
      <c r="B246" s="19"/>
      <c r="C246" s="19"/>
      <c r="D246" s="19"/>
      <c r="E246" s="19"/>
      <c r="F246" s="19"/>
      <c r="G246" s="19"/>
    </row>
    <row r="247" spans="1:7" x14ac:dyDescent="0.2">
      <c r="A247" s="19"/>
      <c r="B247" s="19"/>
      <c r="C247" s="19"/>
      <c r="D247" s="19"/>
      <c r="E247" s="19"/>
      <c r="F247" s="19"/>
      <c r="G247" s="19"/>
    </row>
    <row r="248" spans="1:7" x14ac:dyDescent="0.2">
      <c r="A248" s="19"/>
      <c r="B248" s="19"/>
      <c r="C248" s="19"/>
      <c r="D248" s="19"/>
      <c r="E248" s="19"/>
      <c r="F248" s="19"/>
      <c r="G248" s="19"/>
    </row>
    <row r="249" spans="1:7" x14ac:dyDescent="0.2">
      <c r="A249" s="19"/>
      <c r="B249" s="19"/>
      <c r="C249" s="19"/>
      <c r="D249" s="19"/>
      <c r="E249" s="19"/>
      <c r="F249" s="19"/>
      <c r="G249" s="19"/>
    </row>
    <row r="250" spans="1:7" x14ac:dyDescent="0.2">
      <c r="A250" s="19"/>
      <c r="B250" s="19"/>
      <c r="C250" s="19"/>
      <c r="D250" s="19"/>
      <c r="E250" s="19"/>
      <c r="F250" s="19"/>
      <c r="G250" s="19"/>
    </row>
    <row r="251" spans="1:7" x14ac:dyDescent="0.2">
      <c r="A251" s="19"/>
      <c r="B251" s="19"/>
      <c r="C251" s="19"/>
      <c r="D251" s="19"/>
      <c r="E251" s="19"/>
      <c r="F251" s="19"/>
      <c r="G251" s="19"/>
    </row>
    <row r="252" spans="1:7" x14ac:dyDescent="0.2">
      <c r="A252" s="19"/>
      <c r="B252" s="19"/>
      <c r="C252" s="19"/>
      <c r="D252" s="19"/>
      <c r="E252" s="19"/>
      <c r="F252" s="19"/>
      <c r="G252" s="19"/>
    </row>
    <row r="253" spans="1:7" x14ac:dyDescent="0.2">
      <c r="A253" s="19"/>
      <c r="B253" s="19"/>
      <c r="C253" s="19"/>
      <c r="D253" s="19"/>
      <c r="E253" s="19"/>
      <c r="F253" s="19"/>
      <c r="G253" s="19"/>
    </row>
    <row r="254" spans="1:7" x14ac:dyDescent="0.2">
      <c r="A254" s="19"/>
      <c r="B254" s="19"/>
      <c r="C254" s="19"/>
      <c r="D254" s="19"/>
      <c r="E254" s="19"/>
      <c r="F254" s="19"/>
      <c r="G254" s="19"/>
    </row>
    <row r="255" spans="1:7" x14ac:dyDescent="0.2">
      <c r="A255" s="19"/>
      <c r="B255" s="19"/>
      <c r="C255" s="19"/>
      <c r="D255" s="19"/>
      <c r="E255" s="19"/>
      <c r="F255" s="19"/>
      <c r="G255" s="19"/>
    </row>
    <row r="256" spans="1:7" x14ac:dyDescent="0.2">
      <c r="A256" s="19"/>
      <c r="B256" s="19"/>
      <c r="C256" s="19"/>
      <c r="D256" s="19"/>
      <c r="E256" s="19"/>
      <c r="F256" s="19"/>
      <c r="G256" s="19"/>
    </row>
    <row r="257" spans="1:7" x14ac:dyDescent="0.2">
      <c r="A257" s="19"/>
      <c r="B257" s="19"/>
      <c r="C257" s="19"/>
      <c r="D257" s="19"/>
      <c r="E257" s="19"/>
      <c r="F257" s="19"/>
      <c r="G257" s="19"/>
    </row>
    <row r="258" spans="1:7" x14ac:dyDescent="0.2">
      <c r="A258" s="19"/>
      <c r="B258" s="19"/>
      <c r="C258" s="19"/>
      <c r="D258" s="19"/>
      <c r="E258" s="19"/>
      <c r="F258" s="19"/>
      <c r="G258" s="19"/>
    </row>
    <row r="259" spans="1:7" x14ac:dyDescent="0.2">
      <c r="A259" s="19"/>
      <c r="B259" s="19"/>
      <c r="C259" s="19"/>
      <c r="D259" s="19"/>
      <c r="E259" s="19"/>
      <c r="F259" s="19"/>
      <c r="G259" s="19"/>
    </row>
    <row r="260" spans="1:7" x14ac:dyDescent="0.2">
      <c r="A260" s="19"/>
      <c r="B260" s="19"/>
      <c r="C260" s="19"/>
      <c r="D260" s="19"/>
      <c r="E260" s="19"/>
      <c r="F260" s="19"/>
      <c r="G260" s="19"/>
    </row>
    <row r="261" spans="1:7" x14ac:dyDescent="0.2">
      <c r="A261" s="19"/>
      <c r="B261" s="19"/>
      <c r="C261" s="19"/>
      <c r="D261" s="19"/>
      <c r="E261" s="19"/>
      <c r="F261" s="19"/>
      <c r="G261" s="19"/>
    </row>
    <row r="262" spans="1:7" x14ac:dyDescent="0.2">
      <c r="A262" s="19"/>
      <c r="B262" s="19"/>
      <c r="C262" s="19"/>
      <c r="D262" s="19"/>
      <c r="E262" s="19"/>
      <c r="F262" s="19"/>
      <c r="G262" s="19"/>
    </row>
    <row r="263" spans="1:7" x14ac:dyDescent="0.2">
      <c r="A263" s="19"/>
      <c r="B263" s="19"/>
      <c r="C263" s="19"/>
      <c r="D263" s="19"/>
      <c r="E263" s="19"/>
      <c r="F263" s="19"/>
      <c r="G263" s="19"/>
    </row>
    <row r="264" spans="1:7" x14ac:dyDescent="0.2">
      <c r="A264" s="19"/>
      <c r="B264" s="19"/>
      <c r="C264" s="19"/>
      <c r="D264" s="19"/>
      <c r="E264" s="19"/>
      <c r="F264" s="19"/>
      <c r="G264" s="19"/>
    </row>
    <row r="265" spans="1:7" x14ac:dyDescent="0.2">
      <c r="A265" s="19"/>
      <c r="B265" s="19"/>
      <c r="C265" s="19"/>
      <c r="D265" s="19"/>
      <c r="E265" s="19"/>
      <c r="F265" s="19"/>
      <c r="G265" s="19"/>
    </row>
    <row r="266" spans="1:7" x14ac:dyDescent="0.2">
      <c r="A266" s="19"/>
      <c r="B266" s="19"/>
      <c r="C266" s="19"/>
      <c r="D266" s="19"/>
      <c r="E266" s="19"/>
      <c r="F266" s="19"/>
      <c r="G266" s="19"/>
    </row>
    <row r="267" spans="1:7" x14ac:dyDescent="0.2">
      <c r="A267" s="19"/>
      <c r="B267" s="19"/>
      <c r="C267" s="19"/>
      <c r="D267" s="19"/>
      <c r="E267" s="19"/>
      <c r="F267" s="19"/>
      <c r="G267" s="19"/>
    </row>
    <row r="268" spans="1:7" x14ac:dyDescent="0.2">
      <c r="A268" s="19"/>
      <c r="B268" s="19"/>
      <c r="C268" s="19"/>
      <c r="D268" s="19"/>
      <c r="E268" s="19"/>
      <c r="F268" s="19"/>
      <c r="G268" s="19"/>
    </row>
    <row r="269" spans="1:7" x14ac:dyDescent="0.2">
      <c r="A269" s="19"/>
      <c r="B269" s="19"/>
      <c r="C269" s="19"/>
      <c r="D269" s="19"/>
      <c r="E269" s="19"/>
      <c r="F269" s="19"/>
      <c r="G269" s="19"/>
    </row>
    <row r="270" spans="1:7" x14ac:dyDescent="0.2">
      <c r="A270" s="19"/>
      <c r="B270" s="19"/>
      <c r="C270" s="19"/>
      <c r="D270" s="19"/>
      <c r="E270" s="19"/>
      <c r="F270" s="19"/>
      <c r="G270" s="19"/>
    </row>
    <row r="271" spans="1:7" x14ac:dyDescent="0.2">
      <c r="A271" s="19"/>
      <c r="B271" s="19"/>
      <c r="C271" s="19"/>
      <c r="D271" s="19"/>
      <c r="E271" s="19"/>
      <c r="F271" s="19"/>
      <c r="G271" s="19"/>
    </row>
    <row r="272" spans="1:7" x14ac:dyDescent="0.2">
      <c r="A272" s="19"/>
      <c r="B272" s="19"/>
      <c r="C272" s="19"/>
      <c r="D272" s="19"/>
      <c r="E272" s="19"/>
      <c r="F272" s="19"/>
      <c r="G272" s="19"/>
    </row>
    <row r="273" spans="1:7" x14ac:dyDescent="0.2">
      <c r="A273" s="19"/>
      <c r="B273" s="19"/>
      <c r="C273" s="19"/>
      <c r="D273" s="19"/>
      <c r="E273" s="19"/>
      <c r="F273" s="19"/>
      <c r="G273" s="19"/>
    </row>
    <row r="274" spans="1:7" x14ac:dyDescent="0.2">
      <c r="A274" s="19"/>
      <c r="B274" s="19"/>
      <c r="C274" s="19"/>
      <c r="D274" s="19"/>
      <c r="E274" s="19"/>
      <c r="F274" s="19"/>
      <c r="G274" s="19"/>
    </row>
    <row r="275" spans="1:7" x14ac:dyDescent="0.2">
      <c r="A275" s="19"/>
      <c r="B275" s="19"/>
      <c r="C275" s="19"/>
      <c r="D275" s="19"/>
      <c r="E275" s="19"/>
      <c r="F275" s="19"/>
      <c r="G275" s="19"/>
    </row>
    <row r="276" spans="1:7" x14ac:dyDescent="0.2">
      <c r="A276" s="19"/>
      <c r="B276" s="19"/>
      <c r="C276" s="19"/>
      <c r="D276" s="19"/>
      <c r="E276" s="19"/>
      <c r="F276" s="19"/>
      <c r="G276" s="19"/>
    </row>
    <row r="277" spans="1:7" x14ac:dyDescent="0.2">
      <c r="A277" s="19"/>
      <c r="B277" s="19"/>
      <c r="C277" s="19"/>
      <c r="D277" s="19"/>
      <c r="E277" s="19"/>
      <c r="F277" s="19"/>
      <c r="G277" s="19"/>
    </row>
    <row r="278" spans="1:7" x14ac:dyDescent="0.2">
      <c r="A278" s="19"/>
      <c r="B278" s="19"/>
      <c r="C278" s="19"/>
      <c r="D278" s="19"/>
      <c r="E278" s="19"/>
      <c r="F278" s="19"/>
      <c r="G278" s="19"/>
    </row>
    <row r="279" spans="1:7" x14ac:dyDescent="0.2">
      <c r="A279" s="19"/>
      <c r="B279" s="19"/>
      <c r="C279" s="19"/>
      <c r="D279" s="19"/>
      <c r="E279" s="19"/>
      <c r="F279" s="19"/>
      <c r="G279" s="19"/>
    </row>
    <row r="280" spans="1:7" x14ac:dyDescent="0.2">
      <c r="A280" s="19"/>
      <c r="B280" s="19"/>
      <c r="C280" s="19"/>
      <c r="D280" s="19"/>
      <c r="E280" s="19"/>
      <c r="F280" s="19"/>
      <c r="G280" s="19"/>
    </row>
    <row r="281" spans="1:7" x14ac:dyDescent="0.2">
      <c r="A281" s="19"/>
      <c r="B281" s="19"/>
      <c r="C281" s="19"/>
      <c r="D281" s="19"/>
      <c r="E281" s="19"/>
      <c r="F281" s="19"/>
      <c r="G281" s="19"/>
    </row>
    <row r="282" spans="1:7" x14ac:dyDescent="0.2">
      <c r="A282" s="19"/>
      <c r="B282" s="19"/>
      <c r="C282" s="19"/>
      <c r="D282" s="19"/>
      <c r="E282" s="19"/>
      <c r="F282" s="19"/>
      <c r="G282" s="19"/>
    </row>
    <row r="283" spans="1:7" x14ac:dyDescent="0.2">
      <c r="A283" s="19"/>
      <c r="B283" s="19"/>
      <c r="C283" s="19"/>
      <c r="D283" s="19"/>
      <c r="E283" s="19"/>
      <c r="F283" s="19"/>
      <c r="G283" s="19"/>
    </row>
    <row r="284" spans="1:7" x14ac:dyDescent="0.2">
      <c r="A284" s="19"/>
      <c r="B284" s="19"/>
      <c r="C284" s="19"/>
      <c r="D284" s="19"/>
      <c r="E284" s="19"/>
      <c r="F284" s="19"/>
      <c r="G284" s="19"/>
    </row>
    <row r="285" spans="1:7" x14ac:dyDescent="0.2">
      <c r="A285" s="19"/>
      <c r="B285" s="19"/>
      <c r="C285" s="19"/>
      <c r="D285" s="19"/>
      <c r="E285" s="19"/>
      <c r="F285" s="19"/>
      <c r="G285" s="19"/>
    </row>
    <row r="286" spans="1:7" x14ac:dyDescent="0.2">
      <c r="A286" s="19"/>
      <c r="B286" s="19"/>
      <c r="C286" s="19"/>
      <c r="D286" s="19"/>
      <c r="E286" s="19"/>
      <c r="F286" s="19"/>
      <c r="G286" s="19"/>
    </row>
    <row r="287" spans="1:7" x14ac:dyDescent="0.2">
      <c r="A287" s="19"/>
      <c r="B287" s="19"/>
      <c r="C287" s="19"/>
      <c r="D287" s="19"/>
      <c r="E287" s="19"/>
      <c r="F287" s="19"/>
      <c r="G287" s="19"/>
    </row>
    <row r="288" spans="1:7" x14ac:dyDescent="0.2">
      <c r="A288" s="19"/>
      <c r="B288" s="19"/>
      <c r="C288" s="19"/>
      <c r="D288" s="19"/>
      <c r="E288" s="19"/>
      <c r="F288" s="19"/>
      <c r="G288" s="19"/>
    </row>
    <row r="289" spans="1:7" x14ac:dyDescent="0.2">
      <c r="A289" s="19"/>
      <c r="B289" s="19"/>
      <c r="C289" s="19"/>
      <c r="D289" s="19"/>
      <c r="E289" s="19"/>
      <c r="F289" s="19"/>
      <c r="G289" s="19"/>
    </row>
    <row r="290" spans="1:7" x14ac:dyDescent="0.2">
      <c r="A290" s="19"/>
      <c r="B290" s="19"/>
      <c r="C290" s="19"/>
      <c r="D290" s="19"/>
      <c r="E290" s="19"/>
      <c r="F290" s="19"/>
      <c r="G290" s="19"/>
    </row>
    <row r="291" spans="1:7" x14ac:dyDescent="0.2">
      <c r="A291" s="19"/>
      <c r="B291" s="19"/>
      <c r="C291" s="19"/>
      <c r="D291" s="19"/>
      <c r="E291" s="19"/>
      <c r="F291" s="19"/>
      <c r="G291" s="19"/>
    </row>
    <row r="292" spans="1:7" x14ac:dyDescent="0.2">
      <c r="A292" s="19"/>
      <c r="B292" s="19"/>
      <c r="C292" s="19"/>
      <c r="D292" s="19"/>
      <c r="E292" s="19"/>
      <c r="F292" s="19"/>
      <c r="G292" s="19"/>
    </row>
    <row r="293" spans="1:7" x14ac:dyDescent="0.2">
      <c r="A293" s="19"/>
      <c r="B293" s="19"/>
      <c r="C293" s="19"/>
      <c r="D293" s="19"/>
      <c r="E293" s="19"/>
      <c r="F293" s="19"/>
      <c r="G293" s="19"/>
    </row>
    <row r="294" spans="1:7" x14ac:dyDescent="0.2">
      <c r="A294" s="19"/>
      <c r="B294" s="19"/>
      <c r="C294" s="19"/>
      <c r="D294" s="19"/>
      <c r="E294" s="19"/>
      <c r="F294" s="19"/>
      <c r="G294" s="19"/>
    </row>
    <row r="295" spans="1:7" x14ac:dyDescent="0.2">
      <c r="A295" s="19"/>
      <c r="B295" s="19"/>
      <c r="C295" s="19"/>
      <c r="D295" s="19"/>
      <c r="E295" s="19"/>
      <c r="F295" s="19"/>
      <c r="G295" s="19"/>
    </row>
    <row r="296" spans="1:7" x14ac:dyDescent="0.2">
      <c r="A296" s="19"/>
      <c r="B296" s="19"/>
      <c r="C296" s="19"/>
      <c r="D296" s="19"/>
      <c r="E296" s="19"/>
      <c r="F296" s="19"/>
      <c r="G296" s="19"/>
    </row>
    <row r="297" spans="1:7" x14ac:dyDescent="0.2">
      <c r="A297" s="19"/>
      <c r="B297" s="19"/>
      <c r="C297" s="19"/>
      <c r="D297" s="19"/>
      <c r="E297" s="19"/>
      <c r="F297" s="19"/>
      <c r="G297" s="19"/>
    </row>
    <row r="298" spans="1:7" x14ac:dyDescent="0.2">
      <c r="A298" s="19"/>
      <c r="B298" s="19"/>
      <c r="C298" s="19"/>
      <c r="D298" s="19"/>
      <c r="E298" s="19"/>
      <c r="F298" s="19"/>
      <c r="G298" s="19"/>
    </row>
    <row r="299" spans="1:7" x14ac:dyDescent="0.2">
      <c r="A299" s="19"/>
      <c r="B299" s="19"/>
      <c r="C299" s="19"/>
      <c r="D299" s="19"/>
      <c r="E299" s="19"/>
      <c r="F299" s="19"/>
      <c r="G299" s="19"/>
    </row>
    <row r="300" spans="1:7" x14ac:dyDescent="0.2">
      <c r="A300" s="19"/>
      <c r="B300" s="19"/>
      <c r="C300" s="19"/>
      <c r="D300" s="19"/>
      <c r="E300" s="19"/>
      <c r="F300" s="19"/>
      <c r="G300" s="19"/>
    </row>
    <row r="301" spans="1:7" x14ac:dyDescent="0.2">
      <c r="A301" s="19"/>
      <c r="B301" s="19"/>
      <c r="C301" s="19"/>
      <c r="D301" s="19"/>
      <c r="E301" s="19"/>
      <c r="F301" s="19"/>
      <c r="G301" s="19"/>
    </row>
    <row r="302" spans="1:7" x14ac:dyDescent="0.2">
      <c r="A302" s="19"/>
      <c r="B302" s="19"/>
      <c r="C302" s="19"/>
      <c r="D302" s="19"/>
      <c r="E302" s="19"/>
      <c r="F302" s="19"/>
      <c r="G302" s="19"/>
    </row>
    <row r="303" spans="1:7" x14ac:dyDescent="0.2">
      <c r="A303" s="19"/>
      <c r="B303" s="19"/>
      <c r="C303" s="19"/>
      <c r="D303" s="19"/>
      <c r="E303" s="19"/>
      <c r="F303" s="19"/>
      <c r="G303" s="19"/>
    </row>
    <row r="304" spans="1:7" x14ac:dyDescent="0.2">
      <c r="A304" s="19"/>
      <c r="B304" s="19"/>
      <c r="C304" s="19"/>
      <c r="D304" s="19"/>
      <c r="E304" s="19"/>
      <c r="F304" s="19"/>
      <c r="G304" s="19"/>
    </row>
    <row r="305" spans="1:7" x14ac:dyDescent="0.2">
      <c r="A305" s="19"/>
      <c r="B305" s="19"/>
      <c r="C305" s="19"/>
      <c r="D305" s="19"/>
      <c r="E305" s="19"/>
      <c r="F305" s="19"/>
      <c r="G305" s="19"/>
    </row>
    <row r="306" spans="1:7" x14ac:dyDescent="0.2">
      <c r="A306" s="19"/>
      <c r="B306" s="19"/>
      <c r="C306" s="19"/>
      <c r="D306" s="19"/>
      <c r="E306" s="19"/>
      <c r="F306" s="19"/>
      <c r="G306" s="19"/>
    </row>
    <row r="307" spans="1:7" x14ac:dyDescent="0.2">
      <c r="A307" s="19"/>
      <c r="B307" s="19"/>
      <c r="C307" s="19"/>
      <c r="D307" s="19"/>
      <c r="E307" s="19"/>
      <c r="F307" s="19"/>
      <c r="G307" s="19"/>
    </row>
    <row r="308" spans="1:7" x14ac:dyDescent="0.2">
      <c r="A308" s="19"/>
      <c r="B308" s="19"/>
      <c r="C308" s="19"/>
      <c r="D308" s="19"/>
      <c r="E308" s="19"/>
      <c r="F308" s="19"/>
      <c r="G308" s="19"/>
    </row>
    <row r="309" spans="1:7" x14ac:dyDescent="0.2">
      <c r="A309" s="19"/>
      <c r="B309" s="19"/>
      <c r="C309" s="19"/>
      <c r="D309" s="19"/>
      <c r="E309" s="19"/>
      <c r="F309" s="19"/>
      <c r="G309" s="19"/>
    </row>
    <row r="310" spans="1:7" x14ac:dyDescent="0.2">
      <c r="A310" s="19"/>
      <c r="B310" s="19"/>
      <c r="C310" s="19"/>
      <c r="D310" s="19"/>
      <c r="E310" s="19"/>
      <c r="F310" s="19"/>
      <c r="G310" s="19"/>
    </row>
    <row r="311" spans="1:7" x14ac:dyDescent="0.2">
      <c r="A311" s="19"/>
      <c r="B311" s="19"/>
      <c r="C311" s="19"/>
      <c r="D311" s="19"/>
      <c r="E311" s="19"/>
      <c r="F311" s="19"/>
      <c r="G311" s="19"/>
    </row>
    <row r="312" spans="1:7" x14ac:dyDescent="0.2">
      <c r="A312" s="19"/>
      <c r="B312" s="19"/>
      <c r="C312" s="19"/>
      <c r="D312" s="19"/>
      <c r="E312" s="19"/>
      <c r="F312" s="19"/>
      <c r="G312" s="19"/>
    </row>
    <row r="313" spans="1:7" x14ac:dyDescent="0.2">
      <c r="A313" s="19"/>
      <c r="B313" s="19"/>
      <c r="C313" s="19"/>
      <c r="D313" s="19"/>
      <c r="E313" s="19"/>
      <c r="F313" s="19"/>
      <c r="G313" s="19"/>
    </row>
    <row r="314" spans="1:7" x14ac:dyDescent="0.2">
      <c r="A314" s="19"/>
      <c r="B314" s="19"/>
      <c r="C314" s="19"/>
      <c r="D314" s="19"/>
      <c r="E314" s="19"/>
      <c r="F314" s="19"/>
      <c r="G314" s="19"/>
    </row>
    <row r="315" spans="1:7" x14ac:dyDescent="0.2">
      <c r="A315" s="19"/>
      <c r="B315" s="19"/>
      <c r="C315" s="19"/>
      <c r="D315" s="19"/>
      <c r="E315" s="19"/>
      <c r="F315" s="19"/>
      <c r="G315" s="19"/>
    </row>
    <row r="316" spans="1:7" x14ac:dyDescent="0.2">
      <c r="A316" s="19"/>
      <c r="B316" s="19"/>
      <c r="C316" s="19"/>
      <c r="D316" s="19"/>
      <c r="E316" s="19"/>
      <c r="F316" s="19"/>
      <c r="G316" s="19"/>
    </row>
    <row r="317" spans="1:7" x14ac:dyDescent="0.2">
      <c r="A317" s="19"/>
      <c r="B317" s="19"/>
      <c r="C317" s="19"/>
      <c r="D317" s="19"/>
      <c r="E317" s="19"/>
      <c r="F317" s="19"/>
      <c r="G317" s="19"/>
    </row>
    <row r="318" spans="1:7" x14ac:dyDescent="0.2">
      <c r="A318" s="19"/>
      <c r="B318" s="19"/>
      <c r="C318" s="19"/>
      <c r="D318" s="19"/>
      <c r="E318" s="19"/>
      <c r="F318" s="19"/>
      <c r="G318" s="19"/>
    </row>
    <row r="319" spans="1:7" x14ac:dyDescent="0.2">
      <c r="A319" s="19"/>
      <c r="B319" s="19"/>
      <c r="C319" s="19"/>
      <c r="D319" s="19"/>
      <c r="E319" s="19"/>
      <c r="F319" s="19"/>
      <c r="G319" s="19"/>
    </row>
    <row r="320" spans="1:7" x14ac:dyDescent="0.2">
      <c r="A320" s="19"/>
      <c r="B320" s="19"/>
      <c r="C320" s="19"/>
      <c r="D320" s="19"/>
      <c r="E320" s="19"/>
      <c r="F320" s="19"/>
      <c r="G320" s="19"/>
    </row>
    <row r="321" spans="1:7" x14ac:dyDescent="0.2">
      <c r="A321" s="19"/>
      <c r="B321" s="19"/>
      <c r="C321" s="19"/>
      <c r="D321" s="19"/>
      <c r="E321" s="19"/>
      <c r="F321" s="19"/>
      <c r="G321" s="19"/>
    </row>
    <row r="322" spans="1:7" x14ac:dyDescent="0.2">
      <c r="A322" s="19"/>
      <c r="B322" s="19"/>
      <c r="C322" s="19"/>
      <c r="D322" s="19"/>
      <c r="E322" s="19"/>
      <c r="F322" s="19"/>
      <c r="G322" s="19"/>
    </row>
    <row r="323" spans="1:7" x14ac:dyDescent="0.2">
      <c r="A323" s="19"/>
      <c r="B323" s="19"/>
      <c r="C323" s="19"/>
      <c r="D323" s="19"/>
      <c r="E323" s="19"/>
      <c r="F323" s="19"/>
      <c r="G323" s="19"/>
    </row>
    <row r="324" spans="1:7" x14ac:dyDescent="0.2">
      <c r="A324" s="19"/>
      <c r="B324" s="19"/>
      <c r="C324" s="19"/>
      <c r="D324" s="19"/>
      <c r="E324" s="19"/>
      <c r="F324" s="19"/>
      <c r="G324" s="19"/>
    </row>
    <row r="325" spans="1:7" x14ac:dyDescent="0.2">
      <c r="A325" s="19"/>
      <c r="B325" s="19"/>
      <c r="C325" s="19"/>
      <c r="D325" s="19"/>
      <c r="E325" s="19"/>
      <c r="F325" s="19"/>
      <c r="G325" s="19"/>
    </row>
    <row r="326" spans="1:7" x14ac:dyDescent="0.2">
      <c r="A326" s="19"/>
      <c r="B326" s="19"/>
      <c r="C326" s="19"/>
      <c r="D326" s="19"/>
      <c r="E326" s="19"/>
      <c r="F326" s="19"/>
      <c r="G326" s="19"/>
    </row>
    <row r="327" spans="1:7" x14ac:dyDescent="0.2">
      <c r="A327" s="19"/>
      <c r="B327" s="19"/>
      <c r="C327" s="19"/>
      <c r="D327" s="19"/>
      <c r="E327" s="19"/>
      <c r="F327" s="19"/>
      <c r="G327" s="19"/>
    </row>
    <row r="328" spans="1:7" x14ac:dyDescent="0.2">
      <c r="A328" s="19"/>
      <c r="B328" s="19"/>
      <c r="C328" s="19"/>
      <c r="D328" s="19"/>
      <c r="E328" s="19"/>
      <c r="F328" s="19"/>
      <c r="G328" s="19"/>
    </row>
    <row r="329" spans="1:7" x14ac:dyDescent="0.2">
      <c r="A329" s="19"/>
      <c r="B329" s="19"/>
      <c r="C329" s="19"/>
      <c r="D329" s="19"/>
      <c r="E329" s="19"/>
      <c r="F329" s="19"/>
      <c r="G329" s="19"/>
    </row>
    <row r="330" spans="1:7" x14ac:dyDescent="0.2">
      <c r="A330" s="19"/>
      <c r="B330" s="19"/>
      <c r="C330" s="19"/>
      <c r="D330" s="19"/>
      <c r="E330" s="19"/>
      <c r="F330" s="19"/>
      <c r="G330" s="19"/>
    </row>
    <row r="331" spans="1:7" x14ac:dyDescent="0.2">
      <c r="A331" s="19"/>
      <c r="B331" s="19"/>
      <c r="C331" s="19"/>
      <c r="D331" s="19"/>
      <c r="E331" s="19"/>
      <c r="F331" s="19"/>
      <c r="G331" s="19"/>
    </row>
    <row r="332" spans="1:7" x14ac:dyDescent="0.2">
      <c r="A332" s="19"/>
      <c r="B332" s="19"/>
      <c r="C332" s="19"/>
      <c r="D332" s="19"/>
      <c r="E332" s="19"/>
      <c r="F332" s="19"/>
      <c r="G332" s="19"/>
    </row>
    <row r="333" spans="1:7" x14ac:dyDescent="0.2">
      <c r="A333" s="19"/>
      <c r="B333" s="19"/>
      <c r="C333" s="19"/>
      <c r="D333" s="19"/>
      <c r="E333" s="19"/>
      <c r="F333" s="19"/>
      <c r="G333" s="19"/>
    </row>
    <row r="334" spans="1:7" x14ac:dyDescent="0.2">
      <c r="A334" s="19"/>
      <c r="B334" s="19"/>
      <c r="C334" s="19"/>
      <c r="D334" s="19"/>
      <c r="E334" s="19"/>
      <c r="F334" s="19"/>
      <c r="G334" s="19"/>
    </row>
    <row r="335" spans="1:7" x14ac:dyDescent="0.2">
      <c r="A335" s="19"/>
      <c r="B335" s="19"/>
      <c r="C335" s="19"/>
      <c r="D335" s="19"/>
      <c r="E335" s="19"/>
      <c r="F335" s="19"/>
      <c r="G335" s="19"/>
    </row>
    <row r="336" spans="1:7" x14ac:dyDescent="0.2">
      <c r="A336" s="19"/>
      <c r="B336" s="19"/>
      <c r="C336" s="19"/>
      <c r="D336" s="19"/>
      <c r="E336" s="19"/>
      <c r="F336" s="19"/>
      <c r="G336" s="19"/>
    </row>
    <row r="337" spans="1:7" x14ac:dyDescent="0.2">
      <c r="A337" s="19"/>
      <c r="B337" s="19"/>
      <c r="C337" s="19"/>
      <c r="D337" s="19"/>
      <c r="E337" s="19"/>
      <c r="F337" s="19"/>
      <c r="G337" s="19"/>
    </row>
    <row r="338" spans="1:7" x14ac:dyDescent="0.2">
      <c r="A338" s="19"/>
      <c r="B338" s="19"/>
      <c r="C338" s="19"/>
      <c r="D338" s="19"/>
      <c r="E338" s="19"/>
      <c r="F338" s="19"/>
      <c r="G338" s="19"/>
    </row>
    <row r="339" spans="1:7" x14ac:dyDescent="0.2">
      <c r="A339" s="19"/>
      <c r="B339" s="19"/>
      <c r="C339" s="19"/>
      <c r="D339" s="19"/>
      <c r="E339" s="19"/>
      <c r="F339" s="19"/>
      <c r="G339" s="19"/>
    </row>
    <row r="340" spans="1:7" x14ac:dyDescent="0.2">
      <c r="A340" s="19"/>
      <c r="B340" s="19"/>
      <c r="C340" s="19"/>
      <c r="D340" s="19"/>
      <c r="E340" s="19"/>
      <c r="F340" s="19"/>
      <c r="G340" s="19"/>
    </row>
    <row r="341" spans="1:7" x14ac:dyDescent="0.2">
      <c r="A341" s="19"/>
      <c r="B341" s="19"/>
      <c r="C341" s="19"/>
      <c r="D341" s="19"/>
      <c r="E341" s="19"/>
      <c r="F341" s="19"/>
      <c r="G341" s="19"/>
    </row>
    <row r="342" spans="1:7" x14ac:dyDescent="0.2">
      <c r="A342" s="19"/>
      <c r="B342" s="19"/>
      <c r="C342" s="19"/>
      <c r="D342" s="19"/>
      <c r="E342" s="19"/>
      <c r="F342" s="19"/>
      <c r="G342" s="19"/>
    </row>
    <row r="343" spans="1:7" x14ac:dyDescent="0.2">
      <c r="A343" s="19"/>
      <c r="B343" s="19"/>
      <c r="C343" s="19"/>
      <c r="D343" s="19"/>
      <c r="E343" s="19"/>
      <c r="F343" s="19"/>
      <c r="G343" s="19"/>
    </row>
    <row r="344" spans="1:7" x14ac:dyDescent="0.2">
      <c r="A344" s="19"/>
      <c r="B344" s="19"/>
      <c r="C344" s="19"/>
      <c r="D344" s="19"/>
      <c r="E344" s="19"/>
      <c r="F344" s="19"/>
      <c r="G344" s="19"/>
    </row>
    <row r="345" spans="1:7" x14ac:dyDescent="0.2">
      <c r="A345" s="19"/>
      <c r="B345" s="19"/>
      <c r="C345" s="19"/>
      <c r="D345" s="19"/>
      <c r="E345" s="19"/>
      <c r="F345" s="19"/>
      <c r="G345" s="19"/>
    </row>
    <row r="346" spans="1:7" x14ac:dyDescent="0.2">
      <c r="A346" s="19"/>
      <c r="B346" s="19"/>
      <c r="C346" s="19"/>
      <c r="D346" s="19"/>
      <c r="E346" s="19"/>
      <c r="F346" s="19"/>
      <c r="G346" s="19"/>
    </row>
    <row r="347" spans="1:7" x14ac:dyDescent="0.2">
      <c r="A347" s="19"/>
      <c r="B347" s="19"/>
      <c r="C347" s="19"/>
      <c r="D347" s="19"/>
      <c r="E347" s="19"/>
      <c r="F347" s="19"/>
      <c r="G347" s="19"/>
    </row>
    <row r="348" spans="1:7" x14ac:dyDescent="0.2">
      <c r="A348" s="19"/>
      <c r="B348" s="19"/>
      <c r="C348" s="19"/>
      <c r="D348" s="19"/>
      <c r="E348" s="19"/>
      <c r="F348" s="19"/>
      <c r="G348" s="19"/>
    </row>
    <row r="349" spans="1:7" x14ac:dyDescent="0.2">
      <c r="A349" s="19"/>
      <c r="B349" s="19"/>
      <c r="C349" s="19"/>
      <c r="D349" s="19"/>
      <c r="E349" s="19"/>
      <c r="F349" s="19"/>
      <c r="G349" s="19"/>
    </row>
    <row r="350" spans="1:7" x14ac:dyDescent="0.2">
      <c r="A350" s="19"/>
      <c r="B350" s="19"/>
      <c r="C350" s="19"/>
      <c r="D350" s="19"/>
      <c r="E350" s="19"/>
      <c r="F350" s="19"/>
      <c r="G350" s="19"/>
    </row>
  </sheetData>
  <mergeCells count="12">
    <mergeCell ref="A1:G1"/>
    <mergeCell ref="C79:F79"/>
    <mergeCell ref="A84:B84"/>
    <mergeCell ref="A83:B83"/>
    <mergeCell ref="A3:G3"/>
    <mergeCell ref="B8:G8"/>
    <mergeCell ref="B40:G40"/>
    <mergeCell ref="B30:G30"/>
    <mergeCell ref="B62:G62"/>
    <mergeCell ref="B51:G51"/>
    <mergeCell ref="B21:G21"/>
    <mergeCell ref="C81:F81"/>
  </mergeCells>
  <pageMargins left="0" right="0" top="0.74803149606299213" bottom="0.74803149606299213" header="0.31496062992125978" footer="0.31496062992125978"/>
  <pageSetup paperSize="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333"/>
  <sheetViews>
    <sheetView showZeros="0" view="pageBreakPreview" topLeftCell="A36" zoomScaleNormal="100" zoomScaleSheetLayoutView="100" workbookViewId="0">
      <selection activeCell="A67" sqref="A67:B67"/>
    </sheetView>
  </sheetViews>
  <sheetFormatPr defaultColWidth="9" defaultRowHeight="12.75" x14ac:dyDescent="0.2"/>
  <cols>
    <col min="1" max="1" width="11.7109375" style="18" customWidth="1"/>
    <col min="2" max="2" width="30.28515625" style="18" customWidth="1"/>
    <col min="3" max="3" width="5" style="18" customWidth="1"/>
    <col min="4" max="4" width="7.42578125" style="18" customWidth="1"/>
    <col min="5" max="5" width="10.7109375" style="18" customWidth="1"/>
    <col min="6" max="6" width="9.7109375" style="18" customWidth="1"/>
    <col min="7" max="7" width="15.42578125" style="18" customWidth="1"/>
    <col min="8" max="8" width="3.7109375" style="18" customWidth="1"/>
    <col min="9" max="9" width="9" style="18" customWidth="1"/>
    <col min="10" max="16384" width="9" style="18"/>
  </cols>
  <sheetData>
    <row r="1" spans="1:8" ht="15" customHeight="1" x14ac:dyDescent="0.2">
      <c r="A1" s="116" t="s">
        <v>366</v>
      </c>
      <c r="B1" s="117"/>
      <c r="C1" s="117"/>
      <c r="D1" s="117"/>
      <c r="E1" s="117"/>
      <c r="F1" s="117"/>
      <c r="G1" s="117"/>
    </row>
    <row r="2" spans="1:8" x14ac:dyDescent="0.2">
      <c r="A2" s="17"/>
    </row>
    <row r="3" spans="1:8" x14ac:dyDescent="0.2">
      <c r="A3" s="118" t="s">
        <v>488</v>
      </c>
      <c r="B3" s="117"/>
      <c r="C3" s="117"/>
      <c r="D3" s="117"/>
      <c r="E3" s="117"/>
      <c r="F3" s="117"/>
      <c r="G3" s="117"/>
    </row>
    <row r="4" spans="1:8" ht="18" customHeight="1" x14ac:dyDescent="0.2">
      <c r="A4" s="16"/>
      <c r="B4" s="16"/>
      <c r="C4" s="16"/>
      <c r="D4" s="16"/>
      <c r="E4" s="16"/>
      <c r="F4" s="16"/>
      <c r="G4" s="16"/>
      <c r="H4" s="16"/>
    </row>
    <row r="5" spans="1:8" x14ac:dyDescent="0.2">
      <c r="A5" s="1" t="s">
        <v>489</v>
      </c>
      <c r="B5" s="1" t="s">
        <v>490</v>
      </c>
      <c r="C5" s="19"/>
      <c r="D5" s="19"/>
      <c r="E5" s="19"/>
      <c r="F5" s="19"/>
      <c r="G5" s="19"/>
    </row>
    <row r="6" spans="1:8" ht="42.4" customHeight="1" x14ac:dyDescent="0.2">
      <c r="A6" s="19"/>
      <c r="B6" s="123" t="s">
        <v>491</v>
      </c>
      <c r="C6" s="117"/>
      <c r="D6" s="117"/>
      <c r="E6" s="117"/>
      <c r="F6" s="117"/>
      <c r="G6" s="117"/>
    </row>
    <row r="7" spans="1:8" ht="12.75" customHeight="1" x14ac:dyDescent="0.2">
      <c r="A7" s="19"/>
      <c r="B7" s="9"/>
      <c r="C7" s="9"/>
      <c r="D7" s="9"/>
      <c r="E7" s="9"/>
      <c r="F7" s="9"/>
      <c r="G7" s="9"/>
    </row>
    <row r="8" spans="1:8" x14ac:dyDescent="0.2">
      <c r="A8" s="1" t="s">
        <v>492</v>
      </c>
      <c r="B8" s="1" t="s">
        <v>493</v>
      </c>
      <c r="C8" s="19"/>
      <c r="D8" s="19"/>
      <c r="E8" s="19"/>
      <c r="F8" s="19"/>
      <c r="G8" s="19"/>
    </row>
    <row r="9" spans="1:8" ht="32.65" customHeight="1" x14ac:dyDescent="0.2">
      <c r="A9" s="19"/>
      <c r="B9" s="123" t="s">
        <v>494</v>
      </c>
      <c r="C9" s="117"/>
      <c r="D9" s="117"/>
      <c r="E9" s="117"/>
      <c r="F9" s="117"/>
      <c r="G9" s="117"/>
    </row>
    <row r="10" spans="1:8" ht="24.95" customHeight="1" x14ac:dyDescent="0.2">
      <c r="A10" s="19"/>
      <c r="B10" s="19" t="s">
        <v>6</v>
      </c>
      <c r="C10" s="19" t="s">
        <v>6</v>
      </c>
      <c r="D10" s="2" t="s">
        <v>7</v>
      </c>
      <c r="E10" s="3" t="s">
        <v>8</v>
      </c>
      <c r="F10" s="3" t="s">
        <v>9</v>
      </c>
      <c r="G10" s="3" t="s">
        <v>10</v>
      </c>
    </row>
    <row r="11" spans="1:8" ht="19.149999999999999" customHeight="1" x14ac:dyDescent="0.2">
      <c r="A11" s="19">
        <v>310101531</v>
      </c>
      <c r="B11" s="27" t="s">
        <v>495</v>
      </c>
      <c r="C11" s="27" t="s">
        <v>20</v>
      </c>
      <c r="D11" s="27">
        <v>12</v>
      </c>
      <c r="E11" s="44"/>
      <c r="F11" s="29"/>
      <c r="G11" s="30">
        <f t="shared" ref="G11:G17" si="0">(D11*E11)-(D11*E11*F11/100)</f>
        <v>0</v>
      </c>
    </row>
    <row r="12" spans="1:8" ht="19.149999999999999" customHeight="1" x14ac:dyDescent="0.2">
      <c r="A12" s="19">
        <v>310101532</v>
      </c>
      <c r="B12" s="27" t="s">
        <v>496</v>
      </c>
      <c r="C12" s="27" t="s">
        <v>20</v>
      </c>
      <c r="D12" s="27">
        <v>2</v>
      </c>
      <c r="E12" s="44"/>
      <c r="F12" s="29"/>
      <c r="G12" s="30">
        <f t="shared" si="0"/>
        <v>0</v>
      </c>
    </row>
    <row r="13" spans="1:8" ht="19.149999999999999" customHeight="1" x14ac:dyDescent="0.2">
      <c r="A13" s="19">
        <v>310101533</v>
      </c>
      <c r="B13" s="27" t="s">
        <v>497</v>
      </c>
      <c r="C13" s="27" t="s">
        <v>20</v>
      </c>
      <c r="D13" s="27">
        <v>6</v>
      </c>
      <c r="E13" s="44"/>
      <c r="F13" s="29"/>
      <c r="G13" s="30">
        <f t="shared" si="0"/>
        <v>0</v>
      </c>
    </row>
    <row r="14" spans="1:8" ht="19.149999999999999" customHeight="1" x14ac:dyDescent="0.2">
      <c r="A14" s="19">
        <v>310101534</v>
      </c>
      <c r="B14" s="27" t="s">
        <v>498</v>
      </c>
      <c r="C14" s="27" t="s">
        <v>20</v>
      </c>
      <c r="D14" s="27">
        <v>6</v>
      </c>
      <c r="E14" s="44"/>
      <c r="F14" s="29"/>
      <c r="G14" s="30">
        <f t="shared" si="0"/>
        <v>0</v>
      </c>
    </row>
    <row r="15" spans="1:8" ht="19.149999999999999" customHeight="1" x14ac:dyDescent="0.2">
      <c r="A15" s="19">
        <v>310101535</v>
      </c>
      <c r="B15" s="27" t="s">
        <v>499</v>
      </c>
      <c r="C15" s="27" t="s">
        <v>20</v>
      </c>
      <c r="D15" s="27">
        <v>1</v>
      </c>
      <c r="E15" s="44"/>
      <c r="F15" s="29"/>
      <c r="G15" s="30">
        <f t="shared" si="0"/>
        <v>0</v>
      </c>
    </row>
    <row r="16" spans="1:8" ht="19.149999999999999" customHeight="1" x14ac:dyDescent="0.2">
      <c r="A16" s="19">
        <v>310101547</v>
      </c>
      <c r="B16" s="27" t="s">
        <v>500</v>
      </c>
      <c r="C16" s="27" t="s">
        <v>20</v>
      </c>
      <c r="D16" s="27">
        <v>1</v>
      </c>
      <c r="E16" s="44"/>
      <c r="F16" s="29"/>
      <c r="G16" s="30">
        <f t="shared" si="0"/>
        <v>0</v>
      </c>
    </row>
    <row r="17" spans="1:7" ht="19.149999999999999" customHeight="1" x14ac:dyDescent="0.2">
      <c r="A17" s="19">
        <v>310104006</v>
      </c>
      <c r="B17" s="27" t="s">
        <v>501</v>
      </c>
      <c r="C17" s="27" t="s">
        <v>20</v>
      </c>
      <c r="D17" s="27">
        <v>1</v>
      </c>
      <c r="E17" s="44"/>
      <c r="F17" s="29"/>
      <c r="G17" s="30">
        <f t="shared" si="0"/>
        <v>0</v>
      </c>
    </row>
    <row r="18" spans="1:7" x14ac:dyDescent="0.2">
      <c r="A18" s="19"/>
      <c r="B18" s="19"/>
      <c r="C18" s="19"/>
      <c r="D18" s="19"/>
      <c r="E18" s="19"/>
      <c r="F18" s="19"/>
      <c r="G18" s="19"/>
    </row>
    <row r="19" spans="1:7" x14ac:dyDescent="0.2">
      <c r="A19" s="1" t="s">
        <v>502</v>
      </c>
      <c r="B19" s="1" t="s">
        <v>503</v>
      </c>
      <c r="C19" s="19"/>
      <c r="D19" s="19"/>
      <c r="E19" s="19"/>
      <c r="F19" s="19"/>
      <c r="G19" s="19"/>
    </row>
    <row r="20" spans="1:7" ht="74.099999999999994" customHeight="1" x14ac:dyDescent="0.2">
      <c r="A20" s="19"/>
      <c r="B20" s="123" t="s">
        <v>504</v>
      </c>
      <c r="C20" s="117"/>
      <c r="D20" s="117"/>
      <c r="E20" s="117"/>
      <c r="F20" s="117"/>
      <c r="G20" s="117"/>
    </row>
    <row r="21" spans="1:7" ht="24.95" customHeight="1" x14ac:dyDescent="0.2">
      <c r="A21" s="19"/>
      <c r="B21" s="19" t="s">
        <v>6</v>
      </c>
      <c r="C21" s="19" t="s">
        <v>6</v>
      </c>
      <c r="D21" s="2" t="s">
        <v>7</v>
      </c>
      <c r="E21" s="3" t="s">
        <v>8</v>
      </c>
      <c r="F21" s="3" t="s">
        <v>9</v>
      </c>
      <c r="G21" s="3" t="s">
        <v>10</v>
      </c>
    </row>
    <row r="22" spans="1:7" ht="19.149999999999999" customHeight="1" x14ac:dyDescent="0.2">
      <c r="A22" s="19">
        <v>310101551</v>
      </c>
      <c r="B22" s="27" t="s">
        <v>505</v>
      </c>
      <c r="C22" s="27" t="s">
        <v>20</v>
      </c>
      <c r="D22" s="27">
        <v>10</v>
      </c>
      <c r="E22" s="44"/>
      <c r="F22" s="29"/>
      <c r="G22" s="30">
        <f t="shared" ref="G22:G28" si="1">(D22*E22)-(D22*E22*F22/100)</f>
        <v>0</v>
      </c>
    </row>
    <row r="23" spans="1:7" ht="19.149999999999999" customHeight="1" x14ac:dyDescent="0.2">
      <c r="A23" s="19">
        <v>310101630</v>
      </c>
      <c r="B23" s="27" t="s">
        <v>506</v>
      </c>
      <c r="C23" s="27" t="s">
        <v>20</v>
      </c>
      <c r="D23" s="27">
        <v>1</v>
      </c>
      <c r="E23" s="44"/>
      <c r="F23" s="29"/>
      <c r="G23" s="30">
        <f t="shared" si="1"/>
        <v>0</v>
      </c>
    </row>
    <row r="24" spans="1:7" ht="19.149999999999999" customHeight="1" x14ac:dyDescent="0.2">
      <c r="A24" s="19">
        <v>310101553</v>
      </c>
      <c r="B24" s="27" t="s">
        <v>507</v>
      </c>
      <c r="C24" s="27" t="s">
        <v>20</v>
      </c>
      <c r="D24" s="27">
        <v>20</v>
      </c>
      <c r="E24" s="44"/>
      <c r="F24" s="29"/>
      <c r="G24" s="30">
        <f t="shared" si="1"/>
        <v>0</v>
      </c>
    </row>
    <row r="25" spans="1:7" ht="19.149999999999999" customHeight="1" x14ac:dyDescent="0.2">
      <c r="A25" s="19">
        <v>310101554</v>
      </c>
      <c r="B25" s="27" t="s">
        <v>508</v>
      </c>
      <c r="C25" s="27" t="s">
        <v>20</v>
      </c>
      <c r="D25" s="27">
        <v>20</v>
      </c>
      <c r="E25" s="44"/>
      <c r="F25" s="29"/>
      <c r="G25" s="30">
        <f t="shared" si="1"/>
        <v>0</v>
      </c>
    </row>
    <row r="26" spans="1:7" ht="19.149999999999999" customHeight="1" x14ac:dyDescent="0.2">
      <c r="A26" s="19">
        <v>310101616</v>
      </c>
      <c r="B26" s="27" t="s">
        <v>509</v>
      </c>
      <c r="C26" s="27" t="s">
        <v>20</v>
      </c>
      <c r="D26" s="27">
        <v>1</v>
      </c>
      <c r="E26" s="44"/>
      <c r="F26" s="29"/>
      <c r="G26" s="30">
        <f t="shared" si="1"/>
        <v>0</v>
      </c>
    </row>
    <row r="27" spans="1:7" ht="19.149999999999999" customHeight="1" x14ac:dyDescent="0.2">
      <c r="A27" s="19">
        <v>310101631</v>
      </c>
      <c r="B27" s="27" t="s">
        <v>510</v>
      </c>
      <c r="C27" s="27" t="s">
        <v>20</v>
      </c>
      <c r="D27" s="27">
        <v>10</v>
      </c>
      <c r="E27" s="44"/>
      <c r="F27" s="29"/>
      <c r="G27" s="30">
        <f t="shared" si="1"/>
        <v>0</v>
      </c>
    </row>
    <row r="28" spans="1:7" ht="19.149999999999999" customHeight="1" x14ac:dyDescent="0.2">
      <c r="A28" s="19">
        <v>310101632</v>
      </c>
      <c r="B28" s="27" t="s">
        <v>511</v>
      </c>
      <c r="C28" s="27" t="s">
        <v>20</v>
      </c>
      <c r="D28" s="27">
        <v>10</v>
      </c>
      <c r="E28" s="44"/>
      <c r="F28" s="29"/>
      <c r="G28" s="30">
        <f t="shared" si="1"/>
        <v>0</v>
      </c>
    </row>
    <row r="29" spans="1:7" ht="19.149999999999999" customHeight="1" x14ac:dyDescent="0.2">
      <c r="A29" s="19"/>
      <c r="B29" s="19"/>
      <c r="C29" s="19"/>
      <c r="D29" s="19"/>
      <c r="E29" s="45"/>
      <c r="F29" s="33"/>
      <c r="G29" s="34"/>
    </row>
    <row r="30" spans="1:7" ht="18.399999999999999" customHeight="1" x14ac:dyDescent="0.2">
      <c r="A30" s="19"/>
      <c r="B30" s="19"/>
      <c r="C30" s="19"/>
      <c r="D30" s="19"/>
      <c r="E30" s="19"/>
      <c r="F30" s="19"/>
      <c r="G30" s="19"/>
    </row>
    <row r="31" spans="1:7" x14ac:dyDescent="0.2">
      <c r="A31" s="1" t="s">
        <v>512</v>
      </c>
      <c r="B31" s="1" t="s">
        <v>513</v>
      </c>
      <c r="C31" s="19"/>
      <c r="D31" s="19"/>
      <c r="E31" s="19"/>
      <c r="F31" s="19"/>
      <c r="G31" s="19"/>
    </row>
    <row r="32" spans="1:7" ht="64.150000000000006" customHeight="1" x14ac:dyDescent="0.2">
      <c r="A32" s="19"/>
      <c r="B32" s="123" t="s">
        <v>514</v>
      </c>
      <c r="C32" s="117"/>
      <c r="D32" s="117"/>
      <c r="E32" s="117"/>
      <c r="F32" s="117"/>
      <c r="G32" s="117"/>
    </row>
    <row r="33" spans="1:7" ht="24.95" customHeight="1" x14ac:dyDescent="0.2">
      <c r="A33" s="19"/>
      <c r="B33" s="19" t="s">
        <v>6</v>
      </c>
      <c r="C33" s="19" t="s">
        <v>6</v>
      </c>
      <c r="D33" s="2" t="s">
        <v>7</v>
      </c>
      <c r="E33" s="3" t="s">
        <v>8</v>
      </c>
      <c r="F33" s="3" t="s">
        <v>9</v>
      </c>
      <c r="G33" s="3" t="s">
        <v>10</v>
      </c>
    </row>
    <row r="34" spans="1:7" ht="19.149999999999999" customHeight="1" x14ac:dyDescent="0.2">
      <c r="A34" s="19">
        <v>310101571</v>
      </c>
      <c r="B34" s="27" t="s">
        <v>515</v>
      </c>
      <c r="C34" s="27" t="s">
        <v>20</v>
      </c>
      <c r="D34" s="27">
        <v>10</v>
      </c>
      <c r="E34" s="44"/>
      <c r="F34" s="29"/>
      <c r="G34" s="30">
        <f t="shared" ref="G34:G41" si="2">(D34*E34)-(D34*E34*F34/100)</f>
        <v>0</v>
      </c>
    </row>
    <row r="35" spans="1:7" ht="19.149999999999999" customHeight="1" x14ac:dyDescent="0.2">
      <c r="A35" s="19">
        <v>310101572</v>
      </c>
      <c r="B35" s="27" t="s">
        <v>516</v>
      </c>
      <c r="C35" s="27" t="s">
        <v>20</v>
      </c>
      <c r="D35" s="27">
        <v>100</v>
      </c>
      <c r="E35" s="44"/>
      <c r="F35" s="29"/>
      <c r="G35" s="30">
        <f t="shared" si="2"/>
        <v>0</v>
      </c>
    </row>
    <row r="36" spans="1:7" ht="19.149999999999999" customHeight="1" x14ac:dyDescent="0.2">
      <c r="A36" s="19">
        <v>310101573</v>
      </c>
      <c r="B36" s="27" t="s">
        <v>509</v>
      </c>
      <c r="C36" s="27" t="s">
        <v>20</v>
      </c>
      <c r="D36" s="27">
        <v>1</v>
      </c>
      <c r="E36" s="44"/>
      <c r="F36" s="29"/>
      <c r="G36" s="30">
        <f t="shared" si="2"/>
        <v>0</v>
      </c>
    </row>
    <row r="37" spans="1:7" ht="19.149999999999999" customHeight="1" x14ac:dyDescent="0.2">
      <c r="A37" s="19">
        <v>310101574</v>
      </c>
      <c r="B37" s="27" t="s">
        <v>517</v>
      </c>
      <c r="C37" s="27" t="s">
        <v>20</v>
      </c>
      <c r="D37" s="27">
        <v>60</v>
      </c>
      <c r="E37" s="44"/>
      <c r="F37" s="29"/>
      <c r="G37" s="30">
        <f t="shared" si="2"/>
        <v>0</v>
      </c>
    </row>
    <row r="38" spans="1:7" ht="19.149999999999999" customHeight="1" x14ac:dyDescent="0.2">
      <c r="A38" s="19">
        <v>310101575</v>
      </c>
      <c r="B38" s="27" t="s">
        <v>518</v>
      </c>
      <c r="C38" s="27" t="s">
        <v>20</v>
      </c>
      <c r="D38" s="27">
        <v>25</v>
      </c>
      <c r="E38" s="44"/>
      <c r="F38" s="29"/>
      <c r="G38" s="30">
        <f t="shared" si="2"/>
        <v>0</v>
      </c>
    </row>
    <row r="39" spans="1:7" ht="19.149999999999999" customHeight="1" x14ac:dyDescent="0.2">
      <c r="A39" s="19">
        <v>310101577</v>
      </c>
      <c r="B39" s="27" t="s">
        <v>519</v>
      </c>
      <c r="C39" s="27" t="s">
        <v>20</v>
      </c>
      <c r="D39" s="27">
        <v>1</v>
      </c>
      <c r="E39" s="44"/>
      <c r="F39" s="29"/>
      <c r="G39" s="30">
        <f t="shared" si="2"/>
        <v>0</v>
      </c>
    </row>
    <row r="40" spans="1:7" ht="19.149999999999999" customHeight="1" x14ac:dyDescent="0.2">
      <c r="A40" s="19">
        <v>310101578</v>
      </c>
      <c r="B40" s="27" t="s">
        <v>520</v>
      </c>
      <c r="C40" s="27" t="s">
        <v>20</v>
      </c>
      <c r="D40" s="27">
        <v>1</v>
      </c>
      <c r="E40" s="44"/>
      <c r="F40" s="29"/>
      <c r="G40" s="30">
        <f t="shared" si="2"/>
        <v>0</v>
      </c>
    </row>
    <row r="41" spans="1:7" ht="19.149999999999999" customHeight="1" x14ac:dyDescent="0.2">
      <c r="A41" s="19">
        <v>310101579</v>
      </c>
      <c r="B41" s="27" t="s">
        <v>521</v>
      </c>
      <c r="C41" s="27" t="s">
        <v>20</v>
      </c>
      <c r="D41" s="27">
        <v>1</v>
      </c>
      <c r="E41" s="44"/>
      <c r="F41" s="29"/>
      <c r="G41" s="30">
        <f t="shared" si="2"/>
        <v>0</v>
      </c>
    </row>
    <row r="42" spans="1:7" ht="8.1" customHeight="1" x14ac:dyDescent="0.2">
      <c r="A42" s="19"/>
      <c r="B42" s="19"/>
      <c r="C42" s="19"/>
      <c r="D42" s="19"/>
      <c r="E42" s="32"/>
      <c r="F42" s="33"/>
      <c r="G42" s="34"/>
    </row>
    <row r="43" spans="1:7" x14ac:dyDescent="0.2">
      <c r="A43" s="1" t="s">
        <v>522</v>
      </c>
      <c r="B43" s="1" t="s">
        <v>523</v>
      </c>
      <c r="C43" s="19"/>
      <c r="D43" s="19"/>
      <c r="E43" s="19"/>
      <c r="F43" s="19"/>
      <c r="G43" s="19"/>
    </row>
    <row r="44" spans="1:7" ht="47.85" customHeight="1" x14ac:dyDescent="0.2">
      <c r="A44" s="19"/>
      <c r="B44" s="123" t="s">
        <v>524</v>
      </c>
      <c r="C44" s="117"/>
      <c r="D44" s="117"/>
      <c r="E44" s="117"/>
      <c r="F44" s="117"/>
      <c r="G44" s="117"/>
    </row>
    <row r="45" spans="1:7" ht="24.95" customHeight="1" x14ac:dyDescent="0.2">
      <c r="A45" s="19"/>
      <c r="B45" s="19" t="s">
        <v>6</v>
      </c>
      <c r="C45" s="19" t="s">
        <v>6</v>
      </c>
      <c r="D45" s="2" t="s">
        <v>7</v>
      </c>
      <c r="E45" s="3" t="s">
        <v>8</v>
      </c>
      <c r="F45" s="3" t="s">
        <v>9</v>
      </c>
      <c r="G45" s="3" t="s">
        <v>10</v>
      </c>
    </row>
    <row r="46" spans="1:7" ht="19.149999999999999" customHeight="1" x14ac:dyDescent="0.2">
      <c r="A46" s="19">
        <v>310104103</v>
      </c>
      <c r="B46" s="27" t="s">
        <v>525</v>
      </c>
      <c r="C46" s="27" t="s">
        <v>526</v>
      </c>
      <c r="D46" s="27">
        <v>80</v>
      </c>
      <c r="E46" s="44"/>
      <c r="F46" s="29"/>
      <c r="G46" s="30">
        <f t="shared" ref="G46:G51" si="3">(D46*E46)-(D46*E46*F46/100)</f>
        <v>0</v>
      </c>
    </row>
    <row r="47" spans="1:7" ht="19.149999999999999" customHeight="1" x14ac:dyDescent="0.2">
      <c r="A47" s="19">
        <v>310104104</v>
      </c>
      <c r="B47" s="27" t="s">
        <v>527</v>
      </c>
      <c r="C47" s="27" t="s">
        <v>526</v>
      </c>
      <c r="D47" s="27">
        <v>5</v>
      </c>
      <c r="E47" s="44"/>
      <c r="F47" s="29"/>
      <c r="G47" s="30">
        <f t="shared" si="3"/>
        <v>0</v>
      </c>
    </row>
    <row r="48" spans="1:7" ht="19.149999999999999" customHeight="1" x14ac:dyDescent="0.2">
      <c r="A48" s="19">
        <v>310104105</v>
      </c>
      <c r="B48" s="27" t="s">
        <v>528</v>
      </c>
      <c r="C48" s="27" t="s">
        <v>526</v>
      </c>
      <c r="D48" s="27">
        <v>20</v>
      </c>
      <c r="E48" s="44"/>
      <c r="F48" s="29"/>
      <c r="G48" s="30">
        <f t="shared" si="3"/>
        <v>0</v>
      </c>
    </row>
    <row r="49" spans="1:7" ht="19.149999999999999" customHeight="1" x14ac:dyDescent="0.2">
      <c r="A49" s="19">
        <v>310104106</v>
      </c>
      <c r="B49" s="27" t="s">
        <v>529</v>
      </c>
      <c r="C49" s="27" t="s">
        <v>526</v>
      </c>
      <c r="D49" s="27">
        <v>5</v>
      </c>
      <c r="E49" s="44"/>
      <c r="F49" s="29"/>
      <c r="G49" s="30">
        <f t="shared" si="3"/>
        <v>0</v>
      </c>
    </row>
    <row r="50" spans="1:7" ht="19.149999999999999" customHeight="1" x14ac:dyDescent="0.2">
      <c r="A50" s="19">
        <v>310104107</v>
      </c>
      <c r="B50" s="27" t="s">
        <v>530</v>
      </c>
      <c r="C50" s="27" t="s">
        <v>526</v>
      </c>
      <c r="D50" s="27">
        <v>15</v>
      </c>
      <c r="E50" s="44"/>
      <c r="F50" s="29"/>
      <c r="G50" s="30">
        <f t="shared" si="3"/>
        <v>0</v>
      </c>
    </row>
    <row r="51" spans="1:7" ht="19.149999999999999" customHeight="1" x14ac:dyDescent="0.2">
      <c r="A51" s="19">
        <v>310104108</v>
      </c>
      <c r="B51" s="27" t="s">
        <v>531</v>
      </c>
      <c r="C51" s="27" t="s">
        <v>526</v>
      </c>
      <c r="D51" s="27">
        <v>1</v>
      </c>
      <c r="E51" s="44"/>
      <c r="F51" s="29"/>
      <c r="G51" s="30">
        <f t="shared" si="3"/>
        <v>0</v>
      </c>
    </row>
    <row r="52" spans="1:7" x14ac:dyDescent="0.2">
      <c r="A52" s="19"/>
      <c r="B52" s="19"/>
      <c r="C52" s="19"/>
      <c r="D52" s="19"/>
      <c r="E52" s="19"/>
      <c r="F52" s="19"/>
      <c r="G52" s="19"/>
    </row>
    <row r="53" spans="1:7" x14ac:dyDescent="0.2">
      <c r="A53" s="1" t="s">
        <v>532</v>
      </c>
      <c r="B53" s="1" t="s">
        <v>410</v>
      </c>
      <c r="C53" s="19"/>
      <c r="D53" s="19"/>
      <c r="E53" s="19"/>
      <c r="F53" s="19"/>
      <c r="G53" s="19"/>
    </row>
    <row r="54" spans="1:7" ht="8.1" customHeight="1" x14ac:dyDescent="0.2">
      <c r="A54" s="19"/>
      <c r="B54" s="19"/>
      <c r="C54" s="19"/>
      <c r="D54" s="19"/>
      <c r="E54" s="19"/>
      <c r="F54" s="19"/>
      <c r="G54" s="19"/>
    </row>
    <row r="55" spans="1:7" x14ac:dyDescent="0.2">
      <c r="A55" s="1" t="s">
        <v>533</v>
      </c>
      <c r="B55" s="1" t="s">
        <v>534</v>
      </c>
      <c r="C55" s="19"/>
      <c r="D55" s="19"/>
      <c r="E55" s="19"/>
      <c r="F55" s="19"/>
      <c r="G55" s="19"/>
    </row>
    <row r="56" spans="1:7" ht="68.650000000000006" customHeight="1" x14ac:dyDescent="0.2">
      <c r="A56" s="19"/>
      <c r="B56" s="123" t="s">
        <v>535</v>
      </c>
      <c r="C56" s="117"/>
      <c r="D56" s="117"/>
      <c r="E56" s="117"/>
      <c r="F56" s="117"/>
      <c r="G56" s="117"/>
    </row>
    <row r="57" spans="1:7" ht="24.95" customHeight="1" x14ac:dyDescent="0.2">
      <c r="A57" s="19"/>
      <c r="B57" s="19" t="s">
        <v>6</v>
      </c>
      <c r="C57" s="19" t="s">
        <v>6</v>
      </c>
      <c r="D57" s="2" t="s">
        <v>7</v>
      </c>
      <c r="E57" s="3" t="s">
        <v>8</v>
      </c>
      <c r="F57" s="3" t="s">
        <v>9</v>
      </c>
      <c r="G57" s="3" t="s">
        <v>10</v>
      </c>
    </row>
    <row r="58" spans="1:7" ht="19.149999999999999" customHeight="1" x14ac:dyDescent="0.2">
      <c r="A58" s="19">
        <v>310111963</v>
      </c>
      <c r="B58" s="27" t="s">
        <v>430</v>
      </c>
      <c r="C58" s="27" t="s">
        <v>20</v>
      </c>
      <c r="D58" s="27">
        <v>600</v>
      </c>
      <c r="E58" s="44"/>
      <c r="F58" s="29"/>
      <c r="G58" s="30">
        <f>(D58*E58)-(D58*E58*F58/100)</f>
        <v>0</v>
      </c>
    </row>
    <row r="59" spans="1:7" ht="19.149999999999999" customHeight="1" x14ac:dyDescent="0.2">
      <c r="A59" s="19">
        <v>310111970</v>
      </c>
      <c r="B59" s="27" t="s">
        <v>431</v>
      </c>
      <c r="C59" s="27" t="s">
        <v>20</v>
      </c>
      <c r="D59" s="27">
        <v>100</v>
      </c>
      <c r="E59" s="44"/>
      <c r="F59" s="29"/>
      <c r="G59" s="30">
        <f>(D59*E59)-(D59*E59*F59/100)</f>
        <v>0</v>
      </c>
    </row>
    <row r="60" spans="1:7" x14ac:dyDescent="0.2">
      <c r="A60" s="19"/>
      <c r="B60" s="19"/>
      <c r="C60" s="19"/>
      <c r="D60" s="19"/>
      <c r="E60" s="19"/>
      <c r="F60" s="19"/>
      <c r="G60" s="19"/>
    </row>
    <row r="61" spans="1:7" x14ac:dyDescent="0.2">
      <c r="A61" s="19"/>
      <c r="B61" s="20" t="s">
        <v>536</v>
      </c>
      <c r="C61" s="19"/>
      <c r="D61" s="19"/>
      <c r="E61" s="35"/>
      <c r="F61" s="20"/>
      <c r="G61" s="35">
        <f>+SUM((G58:G59),(G46:G51),(G34:G41),(G22:G28),(G11:G17))</f>
        <v>0</v>
      </c>
    </row>
    <row r="62" spans="1:7" x14ac:dyDescent="0.2">
      <c r="A62" s="19"/>
      <c r="B62" s="19"/>
      <c r="C62" s="19"/>
      <c r="D62" s="19"/>
      <c r="E62" s="19"/>
      <c r="F62" s="19"/>
      <c r="G62" s="19"/>
    </row>
    <row r="63" spans="1:7" x14ac:dyDescent="0.2">
      <c r="A63" s="19"/>
      <c r="B63" s="19"/>
      <c r="C63" s="122" t="s">
        <v>365</v>
      </c>
      <c r="D63" s="117"/>
      <c r="E63" s="117"/>
      <c r="F63" s="117"/>
      <c r="G63" s="35">
        <f>+SUM(+G61)</f>
        <v>0</v>
      </c>
    </row>
    <row r="64" spans="1:7" x14ac:dyDescent="0.2">
      <c r="A64" s="19"/>
      <c r="B64" s="19"/>
      <c r="C64" s="20"/>
      <c r="D64" s="20"/>
      <c r="E64" s="20"/>
      <c r="F64" s="20"/>
      <c r="G64" s="35"/>
    </row>
    <row r="65" spans="1:7" x14ac:dyDescent="0.2">
      <c r="A65" s="19"/>
      <c r="B65" s="19"/>
      <c r="C65" s="122" t="s">
        <v>128</v>
      </c>
      <c r="D65" s="117"/>
      <c r="E65" s="117"/>
      <c r="F65" s="117"/>
      <c r="G65" s="35">
        <f>+G63*1.22</f>
        <v>0</v>
      </c>
    </row>
    <row r="66" spans="1:7" ht="8.1" customHeight="1" x14ac:dyDescent="0.2">
      <c r="A66" s="8"/>
      <c r="B66" s="8"/>
      <c r="C66" s="19"/>
      <c r="D66" s="19"/>
      <c r="E66" s="19"/>
      <c r="F66" s="19"/>
      <c r="G66" s="19"/>
    </row>
    <row r="67" spans="1:7" x14ac:dyDescent="0.2">
      <c r="A67" s="119" t="s">
        <v>129</v>
      </c>
      <c r="B67" s="117"/>
      <c r="C67" s="19"/>
      <c r="D67" s="19"/>
      <c r="E67" s="19" t="s">
        <v>130</v>
      </c>
      <c r="F67" s="19"/>
      <c r="G67" s="19"/>
    </row>
    <row r="68" spans="1:7" ht="15" customHeight="1" x14ac:dyDescent="0.2">
      <c r="A68" s="120"/>
      <c r="B68" s="117"/>
      <c r="C68" s="19"/>
      <c r="D68" s="19"/>
      <c r="E68" s="19"/>
      <c r="F68" s="19"/>
      <c r="G68" s="19"/>
    </row>
    <row r="69" spans="1:7" x14ac:dyDescent="0.2">
      <c r="A69" s="21"/>
      <c r="B69" s="21"/>
      <c r="C69" s="19"/>
      <c r="D69" s="19"/>
      <c r="E69" s="37"/>
      <c r="F69" s="37"/>
      <c r="G69" s="37"/>
    </row>
    <row r="70" spans="1:7" x14ac:dyDescent="0.2">
      <c r="A70" s="19"/>
      <c r="B70" s="19"/>
      <c r="C70" s="19"/>
      <c r="D70" s="19" t="s">
        <v>131</v>
      </c>
      <c r="E70" s="19"/>
      <c r="F70" s="19"/>
      <c r="G70" s="19"/>
    </row>
    <row r="71" spans="1:7" x14ac:dyDescent="0.2">
      <c r="A71" s="19"/>
      <c r="E71" s="38"/>
      <c r="F71" s="19"/>
      <c r="G71" s="19"/>
    </row>
    <row r="72" spans="1:7" x14ac:dyDescent="0.2">
      <c r="A72" s="19"/>
      <c r="E72" s="38"/>
      <c r="F72" s="19"/>
      <c r="G72" s="19"/>
    </row>
    <row r="73" spans="1:7" x14ac:dyDescent="0.2">
      <c r="A73" s="19"/>
      <c r="E73" s="38"/>
      <c r="F73" s="19"/>
      <c r="G73" s="19"/>
    </row>
    <row r="74" spans="1:7" x14ac:dyDescent="0.2">
      <c r="A74" s="19"/>
      <c r="E74" s="38"/>
      <c r="F74" s="19"/>
      <c r="G74" s="19"/>
    </row>
    <row r="75" spans="1:7" x14ac:dyDescent="0.2">
      <c r="A75" s="19"/>
      <c r="B75" s="19"/>
      <c r="C75" s="19"/>
      <c r="D75" s="19"/>
      <c r="E75" s="19"/>
      <c r="F75" s="19"/>
      <c r="G75" s="19"/>
    </row>
    <row r="76" spans="1:7" x14ac:dyDescent="0.2">
      <c r="A76" s="19"/>
      <c r="B76" s="19"/>
      <c r="C76" s="19"/>
      <c r="D76" s="19"/>
      <c r="E76" s="19"/>
      <c r="F76" s="19"/>
      <c r="G76" s="19"/>
    </row>
    <row r="77" spans="1:7" x14ac:dyDescent="0.2">
      <c r="A77" s="19"/>
      <c r="B77" s="19"/>
      <c r="C77" s="19"/>
      <c r="D77" s="19"/>
      <c r="E77" s="19"/>
      <c r="F77" s="19"/>
      <c r="G77" s="19"/>
    </row>
    <row r="78" spans="1:7" x14ac:dyDescent="0.2">
      <c r="A78" s="19"/>
      <c r="B78" s="19"/>
      <c r="C78" s="19"/>
      <c r="D78" s="19"/>
      <c r="E78" s="19"/>
      <c r="F78" s="19"/>
      <c r="G78" s="19"/>
    </row>
    <row r="79" spans="1:7" x14ac:dyDescent="0.2">
      <c r="A79" s="19"/>
      <c r="B79" s="19"/>
      <c r="C79" s="19"/>
      <c r="D79" s="19"/>
      <c r="E79" s="19"/>
      <c r="F79" s="19"/>
      <c r="G79" s="19"/>
    </row>
    <row r="80" spans="1:7" x14ac:dyDescent="0.2">
      <c r="A80" s="19"/>
      <c r="B80" s="19"/>
      <c r="C80" s="19"/>
      <c r="D80" s="19"/>
      <c r="E80" s="19"/>
      <c r="F80" s="19"/>
      <c r="G80" s="19"/>
    </row>
    <row r="81" spans="1:7" x14ac:dyDescent="0.2">
      <c r="A81" s="19"/>
      <c r="B81" s="19"/>
      <c r="C81" s="19"/>
      <c r="D81" s="19"/>
      <c r="E81" s="19"/>
      <c r="F81" s="19"/>
      <c r="G81" s="19"/>
    </row>
    <row r="82" spans="1:7" x14ac:dyDescent="0.2">
      <c r="A82" s="19"/>
      <c r="B82" s="19"/>
      <c r="C82" s="19"/>
      <c r="D82" s="19"/>
      <c r="E82" s="19"/>
      <c r="F82" s="19"/>
      <c r="G82" s="19"/>
    </row>
    <row r="83" spans="1:7" x14ac:dyDescent="0.2">
      <c r="A83" s="19"/>
      <c r="B83" s="19"/>
      <c r="C83" s="19"/>
      <c r="D83" s="19"/>
      <c r="E83" s="19"/>
      <c r="F83" s="19"/>
      <c r="G83" s="19"/>
    </row>
    <row r="84" spans="1:7" x14ac:dyDescent="0.2">
      <c r="A84" s="19"/>
      <c r="B84" s="19"/>
      <c r="C84" s="19"/>
      <c r="D84" s="19"/>
      <c r="E84" s="19"/>
      <c r="F84" s="19"/>
      <c r="G84" s="19"/>
    </row>
    <row r="85" spans="1:7" x14ac:dyDescent="0.2">
      <c r="A85" s="19"/>
      <c r="B85" s="19"/>
      <c r="C85" s="19"/>
      <c r="D85" s="19"/>
      <c r="E85" s="19"/>
      <c r="F85" s="19"/>
      <c r="G85" s="19"/>
    </row>
    <row r="86" spans="1:7" x14ac:dyDescent="0.2">
      <c r="A86" s="19"/>
      <c r="B86" s="19"/>
      <c r="C86" s="19"/>
      <c r="D86" s="19"/>
      <c r="E86" s="19"/>
      <c r="F86" s="19"/>
      <c r="G86" s="19"/>
    </row>
    <row r="87" spans="1:7" x14ac:dyDescent="0.2">
      <c r="A87" s="19"/>
      <c r="B87" s="19"/>
      <c r="C87" s="19"/>
      <c r="D87" s="19"/>
      <c r="E87" s="19"/>
      <c r="F87" s="19"/>
      <c r="G87" s="19"/>
    </row>
    <row r="88" spans="1:7" x14ac:dyDescent="0.2">
      <c r="A88" s="19"/>
      <c r="B88" s="19"/>
      <c r="C88" s="19"/>
      <c r="D88" s="19"/>
      <c r="E88" s="19"/>
      <c r="F88" s="19"/>
      <c r="G88" s="19"/>
    </row>
    <row r="89" spans="1:7" x14ac:dyDescent="0.2">
      <c r="A89" s="19"/>
      <c r="B89" s="19"/>
      <c r="C89" s="19"/>
      <c r="D89" s="19"/>
      <c r="E89" s="19"/>
      <c r="F89" s="19"/>
      <c r="G89" s="19"/>
    </row>
    <row r="90" spans="1:7" x14ac:dyDescent="0.2">
      <c r="A90" s="19"/>
      <c r="B90" s="19"/>
      <c r="C90" s="19"/>
      <c r="D90" s="19"/>
      <c r="E90" s="19"/>
      <c r="F90" s="19"/>
      <c r="G90" s="19"/>
    </row>
    <row r="91" spans="1:7" x14ac:dyDescent="0.2">
      <c r="A91" s="19"/>
      <c r="B91" s="19"/>
      <c r="C91" s="19"/>
      <c r="D91" s="19"/>
      <c r="E91" s="19"/>
      <c r="F91" s="19"/>
      <c r="G91" s="19"/>
    </row>
    <row r="92" spans="1:7" x14ac:dyDescent="0.2">
      <c r="A92" s="19"/>
      <c r="B92" s="19"/>
      <c r="C92" s="19"/>
      <c r="D92" s="19"/>
      <c r="E92" s="19"/>
      <c r="F92" s="19"/>
      <c r="G92" s="19"/>
    </row>
    <row r="93" spans="1:7" x14ac:dyDescent="0.2">
      <c r="A93" s="19"/>
      <c r="B93" s="19"/>
      <c r="C93" s="19"/>
      <c r="D93" s="19"/>
      <c r="E93" s="19"/>
      <c r="F93" s="19"/>
      <c r="G93" s="19"/>
    </row>
    <row r="94" spans="1:7" x14ac:dyDescent="0.2">
      <c r="A94" s="19"/>
      <c r="B94" s="19"/>
      <c r="C94" s="19"/>
      <c r="D94" s="19"/>
      <c r="E94" s="19"/>
      <c r="F94" s="19"/>
      <c r="G94" s="19"/>
    </row>
    <row r="95" spans="1:7" x14ac:dyDescent="0.2">
      <c r="A95" s="19"/>
      <c r="B95" s="19"/>
      <c r="C95" s="19"/>
      <c r="D95" s="19"/>
      <c r="E95" s="19"/>
      <c r="F95" s="19"/>
      <c r="G95" s="19"/>
    </row>
    <row r="96" spans="1:7" x14ac:dyDescent="0.2">
      <c r="A96" s="19"/>
      <c r="B96" s="19"/>
      <c r="C96" s="19"/>
      <c r="D96" s="19"/>
      <c r="E96" s="19"/>
      <c r="F96" s="19"/>
      <c r="G96" s="19"/>
    </row>
    <row r="97" spans="1:7" x14ac:dyDescent="0.2">
      <c r="A97" s="19"/>
      <c r="B97" s="19"/>
      <c r="C97" s="19"/>
      <c r="D97" s="19"/>
      <c r="E97" s="19"/>
      <c r="F97" s="19"/>
      <c r="G97" s="19"/>
    </row>
    <row r="98" spans="1:7" x14ac:dyDescent="0.2">
      <c r="A98" s="19"/>
      <c r="B98" s="19"/>
      <c r="C98" s="19"/>
      <c r="D98" s="19"/>
      <c r="E98" s="19"/>
      <c r="F98" s="19"/>
      <c r="G98" s="19"/>
    </row>
    <row r="99" spans="1:7" x14ac:dyDescent="0.2">
      <c r="A99" s="19"/>
      <c r="B99" s="19"/>
      <c r="C99" s="19"/>
      <c r="D99" s="19"/>
      <c r="E99" s="19"/>
      <c r="F99" s="19"/>
      <c r="G99" s="19"/>
    </row>
    <row r="100" spans="1:7" x14ac:dyDescent="0.2">
      <c r="A100" s="19"/>
      <c r="B100" s="19"/>
      <c r="C100" s="19"/>
      <c r="D100" s="19"/>
      <c r="E100" s="19"/>
      <c r="F100" s="19"/>
      <c r="G100" s="19"/>
    </row>
    <row r="101" spans="1:7" x14ac:dyDescent="0.2">
      <c r="A101" s="19"/>
      <c r="B101" s="19"/>
      <c r="C101" s="19"/>
      <c r="D101" s="19"/>
      <c r="E101" s="19"/>
      <c r="F101" s="19"/>
      <c r="G101" s="19"/>
    </row>
    <row r="102" spans="1:7" x14ac:dyDescent="0.2">
      <c r="A102" s="19"/>
      <c r="B102" s="19"/>
      <c r="C102" s="19"/>
      <c r="D102" s="19"/>
      <c r="E102" s="19"/>
      <c r="F102" s="19"/>
      <c r="G102" s="19"/>
    </row>
    <row r="103" spans="1:7" x14ac:dyDescent="0.2">
      <c r="A103" s="19"/>
      <c r="B103" s="19"/>
      <c r="C103" s="19"/>
      <c r="D103" s="19"/>
      <c r="E103" s="19"/>
      <c r="F103" s="19"/>
      <c r="G103" s="19"/>
    </row>
    <row r="104" spans="1:7" x14ac:dyDescent="0.2">
      <c r="A104" s="19"/>
      <c r="B104" s="19"/>
      <c r="C104" s="19"/>
      <c r="D104" s="19"/>
      <c r="E104" s="19"/>
      <c r="F104" s="19"/>
      <c r="G104" s="19"/>
    </row>
    <row r="105" spans="1:7" x14ac:dyDescent="0.2">
      <c r="A105" s="19"/>
      <c r="B105" s="19"/>
      <c r="C105" s="19"/>
      <c r="D105" s="19"/>
      <c r="E105" s="19"/>
      <c r="F105" s="19"/>
      <c r="G105" s="19"/>
    </row>
    <row r="106" spans="1:7" x14ac:dyDescent="0.2">
      <c r="A106" s="19"/>
      <c r="B106" s="19"/>
      <c r="C106" s="19"/>
      <c r="D106" s="19"/>
      <c r="E106" s="19"/>
      <c r="F106" s="19"/>
      <c r="G106" s="19"/>
    </row>
    <row r="107" spans="1:7" x14ac:dyDescent="0.2">
      <c r="A107" s="19"/>
      <c r="B107" s="19"/>
      <c r="C107" s="19"/>
      <c r="D107" s="19"/>
      <c r="E107" s="19"/>
      <c r="F107" s="19"/>
      <c r="G107" s="19"/>
    </row>
    <row r="108" spans="1:7" x14ac:dyDescent="0.2">
      <c r="A108" s="19"/>
      <c r="B108" s="19"/>
      <c r="C108" s="19"/>
      <c r="D108" s="19"/>
      <c r="E108" s="19"/>
      <c r="F108" s="19"/>
      <c r="G108" s="19"/>
    </row>
    <row r="109" spans="1:7" x14ac:dyDescent="0.2">
      <c r="A109" s="19"/>
      <c r="B109" s="19"/>
      <c r="C109" s="19"/>
      <c r="D109" s="19"/>
      <c r="E109" s="19"/>
      <c r="F109" s="19"/>
      <c r="G109" s="19"/>
    </row>
    <row r="110" spans="1:7" x14ac:dyDescent="0.2">
      <c r="A110" s="19"/>
      <c r="B110" s="19"/>
      <c r="C110" s="19"/>
      <c r="D110" s="19"/>
      <c r="E110" s="19"/>
      <c r="F110" s="19"/>
      <c r="G110" s="19"/>
    </row>
    <row r="111" spans="1:7" x14ac:dyDescent="0.2">
      <c r="A111" s="19"/>
      <c r="B111" s="19"/>
      <c r="C111" s="19"/>
      <c r="D111" s="19"/>
      <c r="E111" s="19"/>
      <c r="F111" s="19"/>
      <c r="G111" s="19"/>
    </row>
    <row r="112" spans="1:7" x14ac:dyDescent="0.2">
      <c r="A112" s="19"/>
      <c r="B112" s="19"/>
      <c r="C112" s="19"/>
      <c r="D112" s="19"/>
      <c r="E112" s="19"/>
      <c r="F112" s="19"/>
      <c r="G112" s="19"/>
    </row>
    <row r="113" spans="1:7" x14ac:dyDescent="0.2">
      <c r="A113" s="19"/>
      <c r="B113" s="19"/>
      <c r="C113" s="19"/>
      <c r="D113" s="19"/>
      <c r="E113" s="19"/>
      <c r="F113" s="19"/>
      <c r="G113" s="19"/>
    </row>
    <row r="114" spans="1:7" x14ac:dyDescent="0.2">
      <c r="A114" s="19"/>
      <c r="B114" s="19"/>
      <c r="C114" s="19"/>
      <c r="D114" s="19"/>
      <c r="E114" s="19"/>
      <c r="F114" s="19"/>
      <c r="G114" s="19"/>
    </row>
    <row r="115" spans="1:7" x14ac:dyDescent="0.2">
      <c r="A115" s="19"/>
      <c r="B115" s="19"/>
      <c r="C115" s="19"/>
      <c r="D115" s="19"/>
      <c r="E115" s="19"/>
      <c r="F115" s="19"/>
      <c r="G115" s="19"/>
    </row>
    <row r="116" spans="1:7" x14ac:dyDescent="0.2">
      <c r="A116" s="19"/>
      <c r="B116" s="19"/>
      <c r="C116" s="19"/>
      <c r="D116" s="19"/>
      <c r="E116" s="19"/>
      <c r="F116" s="19"/>
      <c r="G116" s="19"/>
    </row>
    <row r="117" spans="1:7" x14ac:dyDescent="0.2">
      <c r="A117" s="19"/>
      <c r="B117" s="19"/>
      <c r="C117" s="19"/>
      <c r="D117" s="19"/>
      <c r="E117" s="19"/>
      <c r="F117" s="19"/>
      <c r="G117" s="19"/>
    </row>
    <row r="118" spans="1:7" x14ac:dyDescent="0.2">
      <c r="A118" s="19"/>
      <c r="B118" s="19"/>
      <c r="C118" s="19"/>
      <c r="D118" s="19"/>
      <c r="E118" s="19"/>
      <c r="F118" s="19"/>
      <c r="G118" s="19"/>
    </row>
    <row r="119" spans="1:7" x14ac:dyDescent="0.2">
      <c r="A119" s="19"/>
      <c r="B119" s="19"/>
      <c r="C119" s="19"/>
      <c r="D119" s="19"/>
      <c r="E119" s="19"/>
      <c r="F119" s="19"/>
      <c r="G119" s="19"/>
    </row>
    <row r="120" spans="1:7" x14ac:dyDescent="0.2">
      <c r="A120" s="19"/>
      <c r="B120" s="19"/>
      <c r="C120" s="19"/>
      <c r="D120" s="19"/>
      <c r="E120" s="19"/>
      <c r="F120" s="19"/>
      <c r="G120" s="19"/>
    </row>
    <row r="121" spans="1:7" x14ac:dyDescent="0.2">
      <c r="A121" s="19"/>
      <c r="B121" s="19"/>
      <c r="C121" s="19"/>
      <c r="D121" s="19"/>
      <c r="E121" s="19"/>
      <c r="F121" s="19"/>
      <c r="G121" s="19"/>
    </row>
    <row r="122" spans="1:7" x14ac:dyDescent="0.2">
      <c r="A122" s="19"/>
      <c r="B122" s="19"/>
      <c r="C122" s="19"/>
      <c r="D122" s="19"/>
      <c r="E122" s="19"/>
      <c r="F122" s="19"/>
      <c r="G122" s="19"/>
    </row>
    <row r="123" spans="1:7" x14ac:dyDescent="0.2">
      <c r="A123" s="19"/>
      <c r="B123" s="19"/>
      <c r="C123" s="19"/>
      <c r="D123" s="19"/>
      <c r="E123" s="19"/>
      <c r="F123" s="19"/>
      <c r="G123" s="19"/>
    </row>
    <row r="124" spans="1:7" x14ac:dyDescent="0.2">
      <c r="A124" s="19"/>
      <c r="B124" s="19"/>
      <c r="C124" s="19"/>
      <c r="D124" s="19"/>
      <c r="E124" s="19"/>
      <c r="F124" s="19"/>
      <c r="G124" s="19"/>
    </row>
    <row r="125" spans="1:7" x14ac:dyDescent="0.2">
      <c r="A125" s="19"/>
      <c r="B125" s="19"/>
      <c r="C125" s="19"/>
      <c r="D125" s="19"/>
      <c r="E125" s="19"/>
      <c r="F125" s="19"/>
      <c r="G125" s="19"/>
    </row>
    <row r="126" spans="1:7" x14ac:dyDescent="0.2">
      <c r="A126" s="19"/>
      <c r="B126" s="19"/>
      <c r="C126" s="19"/>
      <c r="D126" s="19"/>
      <c r="E126" s="19"/>
      <c r="F126" s="19"/>
      <c r="G126" s="19"/>
    </row>
    <row r="127" spans="1:7" x14ac:dyDescent="0.2">
      <c r="A127" s="19"/>
      <c r="B127" s="19"/>
      <c r="C127" s="19"/>
      <c r="D127" s="19"/>
      <c r="E127" s="19"/>
      <c r="F127" s="19"/>
      <c r="G127" s="19"/>
    </row>
    <row r="128" spans="1:7" x14ac:dyDescent="0.2">
      <c r="A128" s="19"/>
      <c r="B128" s="19"/>
      <c r="C128" s="19"/>
      <c r="D128" s="19"/>
      <c r="E128" s="19"/>
      <c r="F128" s="19"/>
      <c r="G128" s="19"/>
    </row>
    <row r="129" spans="1:7" x14ac:dyDescent="0.2">
      <c r="A129" s="19"/>
      <c r="B129" s="19"/>
      <c r="C129" s="19"/>
      <c r="D129" s="19"/>
      <c r="E129" s="19"/>
      <c r="F129" s="19"/>
      <c r="G129" s="19"/>
    </row>
    <row r="130" spans="1:7" x14ac:dyDescent="0.2">
      <c r="A130" s="19"/>
      <c r="B130" s="19"/>
      <c r="C130" s="19"/>
      <c r="D130" s="19"/>
      <c r="E130" s="19"/>
      <c r="F130" s="19"/>
      <c r="G130" s="19"/>
    </row>
    <row r="131" spans="1:7" x14ac:dyDescent="0.2">
      <c r="A131" s="19"/>
      <c r="B131" s="19"/>
      <c r="C131" s="19"/>
      <c r="D131" s="19"/>
      <c r="E131" s="19"/>
      <c r="F131" s="19"/>
      <c r="G131" s="19"/>
    </row>
    <row r="132" spans="1:7" x14ac:dyDescent="0.2">
      <c r="A132" s="19"/>
      <c r="B132" s="19"/>
      <c r="C132" s="19"/>
      <c r="D132" s="19"/>
      <c r="E132" s="19"/>
      <c r="F132" s="19"/>
      <c r="G132" s="19"/>
    </row>
    <row r="133" spans="1:7" x14ac:dyDescent="0.2">
      <c r="A133" s="19"/>
      <c r="B133" s="19"/>
      <c r="C133" s="19"/>
      <c r="D133" s="19"/>
      <c r="E133" s="19"/>
      <c r="F133" s="19"/>
      <c r="G133" s="19"/>
    </row>
    <row r="134" spans="1:7" x14ac:dyDescent="0.2">
      <c r="A134" s="19"/>
      <c r="B134" s="19"/>
      <c r="C134" s="19"/>
      <c r="D134" s="19"/>
      <c r="E134" s="19"/>
      <c r="F134" s="19"/>
      <c r="G134" s="19"/>
    </row>
    <row r="135" spans="1:7" x14ac:dyDescent="0.2">
      <c r="A135" s="19"/>
      <c r="B135" s="19"/>
      <c r="C135" s="19"/>
      <c r="D135" s="19"/>
      <c r="E135" s="19"/>
      <c r="F135" s="19"/>
      <c r="G135" s="19"/>
    </row>
    <row r="136" spans="1:7" x14ac:dyDescent="0.2">
      <c r="A136" s="19"/>
      <c r="B136" s="19"/>
      <c r="C136" s="19"/>
      <c r="D136" s="19"/>
      <c r="E136" s="19"/>
      <c r="F136" s="19"/>
      <c r="G136" s="19"/>
    </row>
    <row r="137" spans="1:7" x14ac:dyDescent="0.2">
      <c r="A137" s="19"/>
      <c r="B137" s="19"/>
      <c r="C137" s="19"/>
      <c r="D137" s="19"/>
      <c r="E137" s="19"/>
      <c r="F137" s="19"/>
      <c r="G137" s="19"/>
    </row>
    <row r="138" spans="1:7" x14ac:dyDescent="0.2">
      <c r="A138" s="19"/>
      <c r="B138" s="19"/>
      <c r="C138" s="19"/>
      <c r="D138" s="19"/>
      <c r="E138" s="19"/>
      <c r="F138" s="19"/>
      <c r="G138" s="19"/>
    </row>
    <row r="139" spans="1:7" x14ac:dyDescent="0.2">
      <c r="A139" s="19"/>
      <c r="B139" s="19"/>
      <c r="C139" s="19"/>
      <c r="D139" s="19"/>
      <c r="E139" s="19"/>
      <c r="F139" s="19"/>
      <c r="G139" s="19"/>
    </row>
    <row r="140" spans="1:7" x14ac:dyDescent="0.2">
      <c r="A140" s="19"/>
      <c r="B140" s="19"/>
      <c r="C140" s="19"/>
      <c r="D140" s="19"/>
      <c r="E140" s="19"/>
      <c r="F140" s="19"/>
      <c r="G140" s="19"/>
    </row>
    <row r="141" spans="1:7" x14ac:dyDescent="0.2">
      <c r="A141" s="19"/>
      <c r="B141" s="19"/>
      <c r="C141" s="19"/>
      <c r="D141" s="19"/>
      <c r="E141" s="19"/>
      <c r="F141" s="19"/>
      <c r="G141" s="19"/>
    </row>
    <row r="142" spans="1:7" x14ac:dyDescent="0.2">
      <c r="A142" s="19"/>
      <c r="B142" s="19"/>
      <c r="C142" s="19"/>
      <c r="D142" s="19"/>
      <c r="E142" s="19"/>
      <c r="F142" s="19"/>
      <c r="G142" s="19"/>
    </row>
    <row r="143" spans="1:7" x14ac:dyDescent="0.2">
      <c r="A143" s="19"/>
      <c r="B143" s="19"/>
      <c r="C143" s="19"/>
      <c r="D143" s="19"/>
      <c r="E143" s="19"/>
      <c r="F143" s="19"/>
      <c r="G143" s="19"/>
    </row>
    <row r="144" spans="1:7" x14ac:dyDescent="0.2">
      <c r="A144" s="19"/>
      <c r="B144" s="19"/>
      <c r="C144" s="19"/>
      <c r="D144" s="19"/>
      <c r="E144" s="19"/>
      <c r="F144" s="19"/>
      <c r="G144" s="19"/>
    </row>
    <row r="145" spans="1:7" x14ac:dyDescent="0.2">
      <c r="A145" s="19"/>
      <c r="B145" s="19"/>
      <c r="C145" s="19"/>
      <c r="D145" s="19"/>
      <c r="E145" s="19"/>
      <c r="F145" s="19"/>
      <c r="G145" s="19"/>
    </row>
    <row r="146" spans="1:7" x14ac:dyDescent="0.2">
      <c r="A146" s="19"/>
      <c r="B146" s="19"/>
      <c r="C146" s="19"/>
      <c r="D146" s="19"/>
      <c r="E146" s="19"/>
      <c r="F146" s="19"/>
      <c r="G146" s="19"/>
    </row>
    <row r="147" spans="1:7" x14ac:dyDescent="0.2">
      <c r="A147" s="19"/>
      <c r="B147" s="19"/>
      <c r="C147" s="19"/>
      <c r="D147" s="19"/>
      <c r="E147" s="19"/>
      <c r="F147" s="19"/>
      <c r="G147" s="19"/>
    </row>
    <row r="148" spans="1:7" x14ac:dyDescent="0.2">
      <c r="A148" s="19"/>
      <c r="B148" s="19"/>
      <c r="C148" s="19"/>
      <c r="D148" s="19"/>
      <c r="E148" s="19"/>
      <c r="F148" s="19"/>
      <c r="G148" s="19"/>
    </row>
    <row r="149" spans="1:7" x14ac:dyDescent="0.2">
      <c r="A149" s="19"/>
      <c r="B149" s="19"/>
      <c r="C149" s="19"/>
      <c r="D149" s="19"/>
      <c r="E149" s="19"/>
      <c r="F149" s="19"/>
      <c r="G149" s="19"/>
    </row>
    <row r="150" spans="1:7" x14ac:dyDescent="0.2">
      <c r="A150" s="19"/>
      <c r="B150" s="19"/>
      <c r="C150" s="19"/>
      <c r="D150" s="19"/>
      <c r="E150" s="19"/>
      <c r="F150" s="19"/>
      <c r="G150" s="19"/>
    </row>
    <row r="151" spans="1:7" x14ac:dyDescent="0.2">
      <c r="A151" s="19"/>
      <c r="B151" s="19"/>
      <c r="C151" s="19"/>
      <c r="D151" s="19"/>
      <c r="E151" s="19"/>
      <c r="F151" s="19"/>
      <c r="G151" s="19"/>
    </row>
    <row r="152" spans="1:7" x14ac:dyDescent="0.2">
      <c r="A152" s="19"/>
      <c r="B152" s="19"/>
      <c r="C152" s="19"/>
      <c r="D152" s="19"/>
      <c r="E152" s="19"/>
      <c r="F152" s="19"/>
      <c r="G152" s="19"/>
    </row>
    <row r="153" spans="1:7" x14ac:dyDescent="0.2">
      <c r="A153" s="19"/>
      <c r="B153" s="19"/>
      <c r="C153" s="19"/>
      <c r="D153" s="19"/>
      <c r="E153" s="19"/>
      <c r="F153" s="19"/>
      <c r="G153" s="19"/>
    </row>
    <row r="154" spans="1:7" x14ac:dyDescent="0.2">
      <c r="A154" s="19"/>
      <c r="B154" s="19"/>
      <c r="C154" s="19"/>
      <c r="D154" s="19"/>
      <c r="E154" s="19"/>
      <c r="F154" s="19"/>
      <c r="G154" s="19"/>
    </row>
    <row r="155" spans="1:7" x14ac:dyDescent="0.2">
      <c r="A155" s="19"/>
      <c r="B155" s="19"/>
      <c r="C155" s="19"/>
      <c r="D155" s="19"/>
      <c r="E155" s="19"/>
      <c r="F155" s="19"/>
      <c r="G155" s="19"/>
    </row>
    <row r="156" spans="1:7" x14ac:dyDescent="0.2">
      <c r="A156" s="19"/>
      <c r="B156" s="19"/>
      <c r="C156" s="19"/>
      <c r="D156" s="19"/>
      <c r="E156" s="19"/>
      <c r="F156" s="19"/>
      <c r="G156" s="19"/>
    </row>
    <row r="157" spans="1:7" x14ac:dyDescent="0.2">
      <c r="A157" s="19"/>
      <c r="B157" s="19"/>
      <c r="C157" s="19"/>
      <c r="D157" s="19"/>
      <c r="E157" s="19"/>
      <c r="F157" s="19"/>
      <c r="G157" s="19"/>
    </row>
    <row r="158" spans="1:7" x14ac:dyDescent="0.2">
      <c r="A158" s="19"/>
      <c r="B158" s="19"/>
      <c r="C158" s="19"/>
      <c r="D158" s="19"/>
      <c r="E158" s="19"/>
      <c r="F158" s="19"/>
      <c r="G158" s="19"/>
    </row>
    <row r="159" spans="1:7" x14ac:dyDescent="0.2">
      <c r="A159" s="19"/>
      <c r="B159" s="19"/>
      <c r="C159" s="19"/>
      <c r="D159" s="19"/>
      <c r="E159" s="19"/>
      <c r="F159" s="19"/>
      <c r="G159" s="19"/>
    </row>
    <row r="160" spans="1:7" x14ac:dyDescent="0.2">
      <c r="A160" s="19"/>
      <c r="B160" s="19"/>
      <c r="C160" s="19"/>
      <c r="D160" s="19"/>
      <c r="E160" s="19"/>
      <c r="F160" s="19"/>
      <c r="G160" s="19"/>
    </row>
    <row r="161" spans="1:7" x14ac:dyDescent="0.2">
      <c r="A161" s="19"/>
      <c r="B161" s="19"/>
      <c r="C161" s="19"/>
      <c r="D161" s="19"/>
      <c r="E161" s="19"/>
      <c r="F161" s="19"/>
      <c r="G161" s="19"/>
    </row>
    <row r="162" spans="1:7" x14ac:dyDescent="0.2">
      <c r="A162" s="19"/>
      <c r="B162" s="19"/>
      <c r="C162" s="19"/>
      <c r="D162" s="19"/>
      <c r="E162" s="19"/>
      <c r="F162" s="19"/>
      <c r="G162" s="19"/>
    </row>
    <row r="163" spans="1:7" x14ac:dyDescent="0.2">
      <c r="A163" s="19"/>
      <c r="B163" s="19"/>
      <c r="C163" s="19"/>
      <c r="D163" s="19"/>
      <c r="E163" s="19"/>
      <c r="F163" s="19"/>
      <c r="G163" s="19"/>
    </row>
    <row r="164" spans="1:7" x14ac:dyDescent="0.2">
      <c r="A164" s="19"/>
      <c r="B164" s="19"/>
      <c r="C164" s="19"/>
      <c r="D164" s="19"/>
      <c r="E164" s="19"/>
      <c r="F164" s="19"/>
      <c r="G164" s="19"/>
    </row>
    <row r="165" spans="1:7" x14ac:dyDescent="0.2">
      <c r="A165" s="19"/>
      <c r="B165" s="19"/>
      <c r="C165" s="19"/>
      <c r="D165" s="19"/>
      <c r="E165" s="19"/>
      <c r="F165" s="19"/>
      <c r="G165" s="19"/>
    </row>
    <row r="166" spans="1:7" x14ac:dyDescent="0.2">
      <c r="A166" s="19"/>
      <c r="B166" s="19"/>
      <c r="C166" s="19"/>
      <c r="D166" s="19"/>
      <c r="E166" s="19"/>
      <c r="F166" s="19"/>
      <c r="G166" s="19"/>
    </row>
    <row r="167" spans="1:7" x14ac:dyDescent="0.2">
      <c r="A167" s="19"/>
      <c r="B167" s="19"/>
      <c r="C167" s="19"/>
      <c r="D167" s="19"/>
      <c r="E167" s="19"/>
      <c r="F167" s="19"/>
      <c r="G167" s="19"/>
    </row>
    <row r="168" spans="1:7" x14ac:dyDescent="0.2">
      <c r="A168" s="19"/>
      <c r="B168" s="19"/>
      <c r="C168" s="19"/>
      <c r="D168" s="19"/>
      <c r="E168" s="19"/>
      <c r="F168" s="19"/>
      <c r="G168" s="19"/>
    </row>
    <row r="169" spans="1:7" x14ac:dyDescent="0.2">
      <c r="A169" s="19"/>
      <c r="B169" s="19"/>
      <c r="C169" s="19"/>
      <c r="D169" s="19"/>
      <c r="E169" s="19"/>
      <c r="F169" s="19"/>
      <c r="G169" s="19"/>
    </row>
    <row r="170" spans="1:7" x14ac:dyDescent="0.2">
      <c r="A170" s="19"/>
      <c r="B170" s="19"/>
      <c r="C170" s="19"/>
      <c r="D170" s="19"/>
      <c r="E170" s="19"/>
      <c r="F170" s="19"/>
      <c r="G170" s="19"/>
    </row>
    <row r="171" spans="1:7" x14ac:dyDescent="0.2">
      <c r="A171" s="19"/>
      <c r="B171" s="19"/>
      <c r="C171" s="19"/>
      <c r="D171" s="19"/>
      <c r="E171" s="19"/>
      <c r="F171" s="19"/>
      <c r="G171" s="19"/>
    </row>
    <row r="172" spans="1:7" x14ac:dyDescent="0.2">
      <c r="A172" s="19"/>
      <c r="B172" s="19"/>
      <c r="C172" s="19"/>
      <c r="D172" s="19"/>
      <c r="E172" s="19"/>
      <c r="F172" s="19"/>
      <c r="G172" s="19"/>
    </row>
    <row r="173" spans="1:7" x14ac:dyDescent="0.2">
      <c r="A173" s="19"/>
      <c r="B173" s="19"/>
      <c r="C173" s="19"/>
      <c r="D173" s="19"/>
      <c r="E173" s="19"/>
      <c r="F173" s="19"/>
      <c r="G173" s="19"/>
    </row>
    <row r="174" spans="1:7" x14ac:dyDescent="0.2">
      <c r="A174" s="19"/>
      <c r="B174" s="19"/>
      <c r="C174" s="19"/>
      <c r="D174" s="19"/>
      <c r="E174" s="19"/>
      <c r="F174" s="19"/>
      <c r="G174" s="19"/>
    </row>
    <row r="175" spans="1:7" x14ac:dyDescent="0.2">
      <c r="A175" s="19"/>
      <c r="B175" s="19"/>
      <c r="C175" s="19"/>
      <c r="D175" s="19"/>
      <c r="E175" s="19"/>
      <c r="F175" s="19"/>
      <c r="G175" s="19"/>
    </row>
    <row r="176" spans="1:7" x14ac:dyDescent="0.2">
      <c r="A176" s="19"/>
      <c r="B176" s="19"/>
      <c r="C176" s="19"/>
      <c r="D176" s="19"/>
      <c r="E176" s="19"/>
      <c r="F176" s="19"/>
      <c r="G176" s="19"/>
    </row>
    <row r="177" spans="1:7" x14ac:dyDescent="0.2">
      <c r="A177" s="19"/>
      <c r="B177" s="19"/>
      <c r="C177" s="19"/>
      <c r="D177" s="19"/>
      <c r="E177" s="19"/>
      <c r="F177" s="19"/>
      <c r="G177" s="19"/>
    </row>
    <row r="178" spans="1:7" x14ac:dyDescent="0.2">
      <c r="A178" s="19"/>
      <c r="B178" s="19"/>
      <c r="C178" s="19"/>
      <c r="D178" s="19"/>
      <c r="E178" s="19"/>
      <c r="F178" s="19"/>
      <c r="G178" s="19"/>
    </row>
    <row r="179" spans="1:7" x14ac:dyDescent="0.2">
      <c r="A179" s="19"/>
      <c r="B179" s="19"/>
      <c r="C179" s="19"/>
      <c r="D179" s="19"/>
      <c r="E179" s="19"/>
      <c r="F179" s="19"/>
      <c r="G179" s="19"/>
    </row>
    <row r="180" spans="1:7" x14ac:dyDescent="0.2">
      <c r="A180" s="19"/>
      <c r="B180" s="19"/>
      <c r="C180" s="19"/>
      <c r="D180" s="19"/>
      <c r="E180" s="19"/>
      <c r="F180" s="19"/>
      <c r="G180" s="19"/>
    </row>
    <row r="181" spans="1:7" x14ac:dyDescent="0.2">
      <c r="A181" s="19"/>
      <c r="B181" s="19"/>
      <c r="C181" s="19"/>
      <c r="D181" s="19"/>
      <c r="E181" s="19"/>
      <c r="F181" s="19"/>
      <c r="G181" s="19"/>
    </row>
    <row r="182" spans="1:7" x14ac:dyDescent="0.2">
      <c r="A182" s="19"/>
      <c r="B182" s="19"/>
      <c r="C182" s="19"/>
      <c r="D182" s="19"/>
      <c r="E182" s="19"/>
      <c r="F182" s="19"/>
      <c r="G182" s="19"/>
    </row>
    <row r="183" spans="1:7" x14ac:dyDescent="0.2">
      <c r="A183" s="19"/>
      <c r="B183" s="19"/>
      <c r="C183" s="19"/>
      <c r="D183" s="19"/>
      <c r="E183" s="19"/>
      <c r="F183" s="19"/>
      <c r="G183" s="19"/>
    </row>
    <row r="184" spans="1:7" x14ac:dyDescent="0.2">
      <c r="A184" s="19"/>
      <c r="B184" s="19"/>
      <c r="C184" s="19"/>
      <c r="D184" s="19"/>
      <c r="E184" s="19"/>
      <c r="F184" s="19"/>
      <c r="G184" s="19"/>
    </row>
    <row r="185" spans="1:7" x14ac:dyDescent="0.2">
      <c r="A185" s="19"/>
      <c r="B185" s="19"/>
      <c r="C185" s="19"/>
      <c r="D185" s="19"/>
      <c r="E185" s="19"/>
      <c r="F185" s="19"/>
      <c r="G185" s="19"/>
    </row>
    <row r="186" spans="1:7" x14ac:dyDescent="0.2">
      <c r="A186" s="19"/>
      <c r="B186" s="19"/>
      <c r="C186" s="19"/>
      <c r="D186" s="19"/>
      <c r="E186" s="19"/>
      <c r="F186" s="19"/>
      <c r="G186" s="19"/>
    </row>
    <row r="187" spans="1:7" x14ac:dyDescent="0.2">
      <c r="A187" s="19"/>
      <c r="B187" s="19"/>
      <c r="C187" s="19"/>
      <c r="D187" s="19"/>
      <c r="E187" s="19"/>
      <c r="F187" s="19"/>
      <c r="G187" s="19"/>
    </row>
    <row r="188" spans="1:7" x14ac:dyDescent="0.2">
      <c r="A188" s="19"/>
      <c r="B188" s="19"/>
      <c r="C188" s="19"/>
      <c r="D188" s="19"/>
      <c r="E188" s="19"/>
      <c r="F188" s="19"/>
      <c r="G188" s="19"/>
    </row>
    <row r="189" spans="1:7" x14ac:dyDescent="0.2">
      <c r="A189" s="19"/>
      <c r="B189" s="19"/>
      <c r="C189" s="19"/>
      <c r="D189" s="19"/>
      <c r="E189" s="19"/>
      <c r="F189" s="19"/>
      <c r="G189" s="19"/>
    </row>
    <row r="190" spans="1:7" x14ac:dyDescent="0.2">
      <c r="A190" s="19"/>
      <c r="B190" s="19"/>
      <c r="C190" s="19"/>
      <c r="D190" s="19"/>
      <c r="E190" s="19"/>
      <c r="F190" s="19"/>
      <c r="G190" s="19"/>
    </row>
    <row r="191" spans="1:7" x14ac:dyDescent="0.2">
      <c r="A191" s="19"/>
      <c r="B191" s="19"/>
      <c r="C191" s="19"/>
      <c r="D191" s="19"/>
      <c r="E191" s="19"/>
      <c r="F191" s="19"/>
      <c r="G191" s="19"/>
    </row>
    <row r="192" spans="1:7" x14ac:dyDescent="0.2">
      <c r="A192" s="19"/>
      <c r="B192" s="19"/>
      <c r="C192" s="19"/>
      <c r="D192" s="19"/>
      <c r="E192" s="19"/>
      <c r="F192" s="19"/>
      <c r="G192" s="19"/>
    </row>
    <row r="193" spans="1:7" x14ac:dyDescent="0.2">
      <c r="A193" s="19"/>
      <c r="B193" s="19"/>
      <c r="C193" s="19"/>
      <c r="D193" s="19"/>
      <c r="E193" s="19"/>
      <c r="F193" s="19"/>
      <c r="G193" s="19"/>
    </row>
    <row r="194" spans="1:7" x14ac:dyDescent="0.2">
      <c r="A194" s="19"/>
      <c r="B194" s="19"/>
      <c r="C194" s="19"/>
      <c r="D194" s="19"/>
      <c r="E194" s="19"/>
      <c r="F194" s="19"/>
      <c r="G194" s="19"/>
    </row>
    <row r="195" spans="1:7" x14ac:dyDescent="0.2">
      <c r="A195" s="19"/>
      <c r="B195" s="19"/>
      <c r="C195" s="19"/>
      <c r="D195" s="19"/>
      <c r="E195" s="19"/>
      <c r="F195" s="19"/>
      <c r="G195" s="19"/>
    </row>
    <row r="196" spans="1:7" x14ac:dyDescent="0.2">
      <c r="A196" s="19"/>
      <c r="B196" s="19"/>
      <c r="C196" s="19"/>
      <c r="D196" s="19"/>
      <c r="E196" s="19"/>
      <c r="F196" s="19"/>
      <c r="G196" s="19"/>
    </row>
    <row r="197" spans="1:7" x14ac:dyDescent="0.2">
      <c r="A197" s="19"/>
      <c r="B197" s="19"/>
      <c r="C197" s="19"/>
      <c r="D197" s="19"/>
      <c r="E197" s="19"/>
      <c r="F197" s="19"/>
      <c r="G197" s="19"/>
    </row>
    <row r="198" spans="1:7" x14ac:dyDescent="0.2">
      <c r="A198" s="19"/>
      <c r="B198" s="19"/>
      <c r="C198" s="19"/>
      <c r="D198" s="19"/>
      <c r="E198" s="19"/>
      <c r="F198" s="19"/>
      <c r="G198" s="19"/>
    </row>
    <row r="199" spans="1:7" x14ac:dyDescent="0.2">
      <c r="A199" s="19"/>
      <c r="B199" s="19"/>
      <c r="C199" s="19"/>
      <c r="D199" s="19"/>
      <c r="E199" s="19"/>
      <c r="F199" s="19"/>
      <c r="G199" s="19"/>
    </row>
    <row r="200" spans="1:7" x14ac:dyDescent="0.2">
      <c r="A200" s="19"/>
      <c r="B200" s="19"/>
      <c r="C200" s="19"/>
      <c r="D200" s="19"/>
      <c r="E200" s="19"/>
      <c r="F200" s="19"/>
      <c r="G200" s="19"/>
    </row>
    <row r="201" spans="1:7" x14ac:dyDescent="0.2">
      <c r="A201" s="19"/>
      <c r="B201" s="19"/>
      <c r="C201" s="19"/>
      <c r="D201" s="19"/>
      <c r="E201" s="19"/>
      <c r="F201" s="19"/>
      <c r="G201" s="19"/>
    </row>
    <row r="202" spans="1:7" x14ac:dyDescent="0.2">
      <c r="A202" s="19"/>
      <c r="B202" s="19"/>
      <c r="C202" s="19"/>
      <c r="D202" s="19"/>
      <c r="E202" s="19"/>
      <c r="F202" s="19"/>
      <c r="G202" s="19"/>
    </row>
    <row r="203" spans="1:7" x14ac:dyDescent="0.2">
      <c r="A203" s="19"/>
      <c r="B203" s="19"/>
      <c r="C203" s="19"/>
      <c r="D203" s="19"/>
      <c r="E203" s="19"/>
      <c r="F203" s="19"/>
      <c r="G203" s="19"/>
    </row>
    <row r="204" spans="1:7" x14ac:dyDescent="0.2">
      <c r="A204" s="19"/>
      <c r="B204" s="19"/>
      <c r="C204" s="19"/>
      <c r="D204" s="19"/>
      <c r="E204" s="19"/>
      <c r="F204" s="19"/>
      <c r="G204" s="19"/>
    </row>
    <row r="205" spans="1:7" x14ac:dyDescent="0.2">
      <c r="A205" s="19"/>
      <c r="B205" s="19"/>
      <c r="C205" s="19"/>
      <c r="D205" s="19"/>
      <c r="E205" s="19"/>
      <c r="F205" s="19"/>
      <c r="G205" s="19"/>
    </row>
    <row r="206" spans="1:7" x14ac:dyDescent="0.2">
      <c r="A206" s="19"/>
      <c r="B206" s="19"/>
      <c r="C206" s="19"/>
      <c r="D206" s="19"/>
      <c r="E206" s="19"/>
      <c r="F206" s="19"/>
      <c r="G206" s="19"/>
    </row>
    <row r="207" spans="1:7" x14ac:dyDescent="0.2">
      <c r="A207" s="19"/>
      <c r="B207" s="19"/>
      <c r="C207" s="19"/>
      <c r="D207" s="19"/>
      <c r="E207" s="19"/>
      <c r="F207" s="19"/>
      <c r="G207" s="19"/>
    </row>
    <row r="208" spans="1:7" x14ac:dyDescent="0.2">
      <c r="A208" s="19"/>
      <c r="B208" s="19"/>
      <c r="C208" s="19"/>
      <c r="D208" s="19"/>
      <c r="E208" s="19"/>
      <c r="F208" s="19"/>
      <c r="G208" s="19"/>
    </row>
    <row r="209" spans="1:7" x14ac:dyDescent="0.2">
      <c r="A209" s="19"/>
      <c r="B209" s="19"/>
      <c r="C209" s="19"/>
      <c r="D209" s="19"/>
      <c r="E209" s="19"/>
      <c r="F209" s="19"/>
      <c r="G209" s="19"/>
    </row>
    <row r="210" spans="1:7" x14ac:dyDescent="0.2">
      <c r="A210" s="19"/>
      <c r="B210" s="19"/>
      <c r="C210" s="19"/>
      <c r="D210" s="19"/>
      <c r="E210" s="19"/>
      <c r="F210" s="19"/>
      <c r="G210" s="19"/>
    </row>
    <row r="211" spans="1:7" x14ac:dyDescent="0.2">
      <c r="A211" s="19"/>
      <c r="B211" s="19"/>
      <c r="C211" s="19"/>
      <c r="D211" s="19"/>
      <c r="E211" s="19"/>
      <c r="F211" s="19"/>
      <c r="G211" s="19"/>
    </row>
    <row r="212" spans="1:7" x14ac:dyDescent="0.2">
      <c r="A212" s="19"/>
      <c r="B212" s="19"/>
      <c r="C212" s="19"/>
      <c r="D212" s="19"/>
      <c r="E212" s="19"/>
      <c r="F212" s="19"/>
      <c r="G212" s="19"/>
    </row>
    <row r="213" spans="1:7" x14ac:dyDescent="0.2">
      <c r="A213" s="19"/>
      <c r="B213" s="19"/>
      <c r="C213" s="19"/>
      <c r="D213" s="19"/>
      <c r="E213" s="19"/>
      <c r="F213" s="19"/>
      <c r="G213" s="19"/>
    </row>
    <row r="214" spans="1:7" x14ac:dyDescent="0.2">
      <c r="A214" s="19"/>
      <c r="B214" s="19"/>
      <c r="C214" s="19"/>
      <c r="D214" s="19"/>
      <c r="E214" s="19"/>
      <c r="F214" s="19"/>
      <c r="G214" s="19"/>
    </row>
    <row r="215" spans="1:7" x14ac:dyDescent="0.2">
      <c r="A215" s="19"/>
      <c r="B215" s="19"/>
      <c r="C215" s="19"/>
      <c r="D215" s="19"/>
      <c r="E215" s="19"/>
      <c r="F215" s="19"/>
      <c r="G215" s="19"/>
    </row>
    <row r="216" spans="1:7" x14ac:dyDescent="0.2">
      <c r="A216" s="19"/>
      <c r="B216" s="19"/>
      <c r="C216" s="19"/>
      <c r="D216" s="19"/>
      <c r="E216" s="19"/>
      <c r="F216" s="19"/>
      <c r="G216" s="19"/>
    </row>
    <row r="217" spans="1:7" x14ac:dyDescent="0.2">
      <c r="A217" s="19"/>
      <c r="B217" s="19"/>
      <c r="C217" s="19"/>
      <c r="D217" s="19"/>
      <c r="E217" s="19"/>
      <c r="F217" s="19"/>
      <c r="G217" s="19"/>
    </row>
    <row r="218" spans="1:7" x14ac:dyDescent="0.2">
      <c r="A218" s="19"/>
      <c r="B218" s="19"/>
      <c r="C218" s="19"/>
      <c r="D218" s="19"/>
      <c r="E218" s="19"/>
      <c r="F218" s="19"/>
      <c r="G218" s="19"/>
    </row>
    <row r="219" spans="1:7" x14ac:dyDescent="0.2">
      <c r="A219" s="19"/>
      <c r="B219" s="19"/>
      <c r="C219" s="19"/>
      <c r="D219" s="19"/>
      <c r="E219" s="19"/>
      <c r="F219" s="19"/>
      <c r="G219" s="19"/>
    </row>
    <row r="220" spans="1:7" x14ac:dyDescent="0.2">
      <c r="A220" s="19"/>
      <c r="B220" s="19"/>
      <c r="C220" s="19"/>
      <c r="D220" s="19"/>
      <c r="E220" s="19"/>
      <c r="F220" s="19"/>
      <c r="G220" s="19"/>
    </row>
    <row r="221" spans="1:7" x14ac:dyDescent="0.2">
      <c r="A221" s="19"/>
      <c r="B221" s="19"/>
      <c r="C221" s="19"/>
      <c r="D221" s="19"/>
      <c r="E221" s="19"/>
      <c r="F221" s="19"/>
      <c r="G221" s="19"/>
    </row>
    <row r="222" spans="1:7" x14ac:dyDescent="0.2">
      <c r="A222" s="19"/>
      <c r="B222" s="19"/>
      <c r="C222" s="19"/>
      <c r="D222" s="19"/>
      <c r="E222" s="19"/>
      <c r="F222" s="19"/>
      <c r="G222" s="19"/>
    </row>
    <row r="223" spans="1:7" x14ac:dyDescent="0.2">
      <c r="A223" s="19"/>
      <c r="B223" s="19"/>
      <c r="C223" s="19"/>
      <c r="D223" s="19"/>
      <c r="E223" s="19"/>
      <c r="F223" s="19"/>
      <c r="G223" s="19"/>
    </row>
    <row r="224" spans="1:7" x14ac:dyDescent="0.2">
      <c r="A224" s="19"/>
      <c r="B224" s="19"/>
      <c r="C224" s="19"/>
      <c r="D224" s="19"/>
      <c r="E224" s="19"/>
      <c r="F224" s="19"/>
      <c r="G224" s="19"/>
    </row>
    <row r="225" spans="1:7" x14ac:dyDescent="0.2">
      <c r="A225" s="19"/>
      <c r="B225" s="19"/>
      <c r="C225" s="19"/>
      <c r="D225" s="19"/>
      <c r="E225" s="19"/>
      <c r="F225" s="19"/>
      <c r="G225" s="19"/>
    </row>
    <row r="226" spans="1:7" x14ac:dyDescent="0.2">
      <c r="A226" s="19"/>
      <c r="B226" s="19"/>
      <c r="C226" s="19"/>
      <c r="D226" s="19"/>
      <c r="E226" s="19"/>
      <c r="F226" s="19"/>
      <c r="G226" s="19"/>
    </row>
    <row r="227" spans="1:7" x14ac:dyDescent="0.2">
      <c r="A227" s="19"/>
      <c r="B227" s="19"/>
      <c r="C227" s="19"/>
      <c r="D227" s="19"/>
      <c r="E227" s="19"/>
      <c r="F227" s="19"/>
      <c r="G227" s="19"/>
    </row>
    <row r="228" spans="1:7" x14ac:dyDescent="0.2">
      <c r="A228" s="19"/>
      <c r="B228" s="19"/>
      <c r="C228" s="19"/>
      <c r="D228" s="19"/>
      <c r="E228" s="19"/>
      <c r="F228" s="19"/>
      <c r="G228" s="19"/>
    </row>
    <row r="229" spans="1:7" x14ac:dyDescent="0.2">
      <c r="A229" s="19"/>
      <c r="B229" s="19"/>
      <c r="C229" s="19"/>
      <c r="D229" s="19"/>
      <c r="E229" s="19"/>
      <c r="F229" s="19"/>
      <c r="G229" s="19"/>
    </row>
    <row r="230" spans="1:7" x14ac:dyDescent="0.2">
      <c r="A230" s="19"/>
      <c r="B230" s="19"/>
      <c r="C230" s="19"/>
      <c r="D230" s="19"/>
      <c r="E230" s="19"/>
      <c r="F230" s="19"/>
      <c r="G230" s="19"/>
    </row>
    <row r="231" spans="1:7" x14ac:dyDescent="0.2">
      <c r="A231" s="19"/>
      <c r="B231" s="19"/>
      <c r="C231" s="19"/>
      <c r="D231" s="19"/>
      <c r="E231" s="19"/>
      <c r="F231" s="19"/>
      <c r="G231" s="19"/>
    </row>
    <row r="232" spans="1:7" x14ac:dyDescent="0.2">
      <c r="A232" s="19"/>
      <c r="B232" s="19"/>
      <c r="C232" s="19"/>
      <c r="D232" s="19"/>
      <c r="E232" s="19"/>
      <c r="F232" s="19"/>
      <c r="G232" s="19"/>
    </row>
    <row r="233" spans="1:7" x14ac:dyDescent="0.2">
      <c r="A233" s="19"/>
      <c r="B233" s="19"/>
      <c r="C233" s="19"/>
      <c r="D233" s="19"/>
      <c r="E233" s="19"/>
      <c r="F233" s="19"/>
      <c r="G233" s="19"/>
    </row>
    <row r="234" spans="1:7" x14ac:dyDescent="0.2">
      <c r="A234" s="19"/>
      <c r="B234" s="19"/>
      <c r="C234" s="19"/>
      <c r="D234" s="19"/>
      <c r="E234" s="19"/>
      <c r="F234" s="19"/>
      <c r="G234" s="19"/>
    </row>
    <row r="235" spans="1:7" x14ac:dyDescent="0.2">
      <c r="A235" s="19"/>
      <c r="B235" s="19"/>
      <c r="C235" s="19"/>
      <c r="D235" s="19"/>
      <c r="E235" s="19"/>
      <c r="F235" s="19"/>
      <c r="G235" s="19"/>
    </row>
    <row r="236" spans="1:7" x14ac:dyDescent="0.2">
      <c r="A236" s="19"/>
      <c r="B236" s="19"/>
      <c r="C236" s="19"/>
      <c r="D236" s="19"/>
      <c r="E236" s="19"/>
      <c r="F236" s="19"/>
      <c r="G236" s="19"/>
    </row>
    <row r="237" spans="1:7" x14ac:dyDescent="0.2">
      <c r="A237" s="19"/>
      <c r="B237" s="19"/>
      <c r="C237" s="19"/>
      <c r="D237" s="19"/>
      <c r="E237" s="19"/>
      <c r="F237" s="19"/>
      <c r="G237" s="19"/>
    </row>
    <row r="238" spans="1:7" x14ac:dyDescent="0.2">
      <c r="A238" s="19"/>
      <c r="B238" s="19"/>
      <c r="C238" s="19"/>
      <c r="D238" s="19"/>
      <c r="E238" s="19"/>
      <c r="F238" s="19"/>
      <c r="G238" s="19"/>
    </row>
    <row r="239" spans="1:7" x14ac:dyDescent="0.2">
      <c r="A239" s="19"/>
      <c r="B239" s="19"/>
      <c r="C239" s="19"/>
      <c r="D239" s="19"/>
      <c r="E239" s="19"/>
      <c r="F239" s="19"/>
      <c r="G239" s="19"/>
    </row>
    <row r="240" spans="1:7" x14ac:dyDescent="0.2">
      <c r="A240" s="19"/>
      <c r="B240" s="19"/>
      <c r="C240" s="19"/>
      <c r="D240" s="19"/>
      <c r="E240" s="19"/>
      <c r="F240" s="19"/>
      <c r="G240" s="19"/>
    </row>
    <row r="241" spans="1:7" x14ac:dyDescent="0.2">
      <c r="A241" s="19"/>
      <c r="B241" s="19"/>
      <c r="C241" s="19"/>
      <c r="D241" s="19"/>
      <c r="E241" s="19"/>
      <c r="F241" s="19"/>
      <c r="G241" s="19"/>
    </row>
    <row r="242" spans="1:7" x14ac:dyDescent="0.2">
      <c r="A242" s="19"/>
      <c r="B242" s="19"/>
      <c r="C242" s="19"/>
      <c r="D242" s="19"/>
      <c r="E242" s="19"/>
      <c r="F242" s="19"/>
      <c r="G242" s="19"/>
    </row>
    <row r="243" spans="1:7" x14ac:dyDescent="0.2">
      <c r="A243" s="19"/>
      <c r="B243" s="19"/>
      <c r="C243" s="19"/>
      <c r="D243" s="19"/>
      <c r="E243" s="19"/>
      <c r="F243" s="19"/>
      <c r="G243" s="19"/>
    </row>
    <row r="244" spans="1:7" x14ac:dyDescent="0.2">
      <c r="A244" s="19"/>
      <c r="B244" s="19"/>
      <c r="C244" s="19"/>
      <c r="D244" s="19"/>
      <c r="E244" s="19"/>
      <c r="F244" s="19"/>
      <c r="G244" s="19"/>
    </row>
    <row r="245" spans="1:7" x14ac:dyDescent="0.2">
      <c r="A245" s="19"/>
      <c r="B245" s="19"/>
      <c r="C245" s="19"/>
      <c r="D245" s="19"/>
      <c r="E245" s="19"/>
      <c r="F245" s="19"/>
      <c r="G245" s="19"/>
    </row>
    <row r="246" spans="1:7" x14ac:dyDescent="0.2">
      <c r="A246" s="19"/>
      <c r="B246" s="19"/>
      <c r="C246" s="19"/>
      <c r="D246" s="19"/>
      <c r="E246" s="19"/>
      <c r="F246" s="19"/>
      <c r="G246" s="19"/>
    </row>
    <row r="247" spans="1:7" x14ac:dyDescent="0.2">
      <c r="A247" s="19"/>
      <c r="B247" s="19"/>
      <c r="C247" s="19"/>
      <c r="D247" s="19"/>
      <c r="E247" s="19"/>
      <c r="F247" s="19"/>
      <c r="G247" s="19"/>
    </row>
    <row r="248" spans="1:7" x14ac:dyDescent="0.2">
      <c r="A248" s="19"/>
      <c r="B248" s="19"/>
      <c r="C248" s="19"/>
      <c r="D248" s="19"/>
      <c r="E248" s="19"/>
      <c r="F248" s="19"/>
      <c r="G248" s="19"/>
    </row>
    <row r="249" spans="1:7" x14ac:dyDescent="0.2">
      <c r="A249" s="19"/>
      <c r="B249" s="19"/>
      <c r="C249" s="19"/>
      <c r="D249" s="19"/>
      <c r="E249" s="19"/>
      <c r="F249" s="19"/>
      <c r="G249" s="19"/>
    </row>
    <row r="250" spans="1:7" x14ac:dyDescent="0.2">
      <c r="A250" s="19"/>
      <c r="B250" s="19"/>
      <c r="C250" s="19"/>
      <c r="D250" s="19"/>
      <c r="E250" s="19"/>
      <c r="F250" s="19"/>
      <c r="G250" s="19"/>
    </row>
    <row r="251" spans="1:7" x14ac:dyDescent="0.2">
      <c r="A251" s="19"/>
      <c r="B251" s="19"/>
      <c r="C251" s="19"/>
      <c r="D251" s="19"/>
      <c r="E251" s="19"/>
      <c r="F251" s="19"/>
      <c r="G251" s="19"/>
    </row>
    <row r="252" spans="1:7" x14ac:dyDescent="0.2">
      <c r="A252" s="19"/>
      <c r="B252" s="19"/>
      <c r="C252" s="19"/>
      <c r="D252" s="19"/>
      <c r="E252" s="19"/>
      <c r="F252" s="19"/>
      <c r="G252" s="19"/>
    </row>
    <row r="253" spans="1:7" x14ac:dyDescent="0.2">
      <c r="A253" s="19"/>
      <c r="B253" s="19"/>
      <c r="C253" s="19"/>
      <c r="D253" s="19"/>
      <c r="E253" s="19"/>
      <c r="F253" s="19"/>
      <c r="G253" s="19"/>
    </row>
    <row r="254" spans="1:7" x14ac:dyDescent="0.2">
      <c r="A254" s="19"/>
      <c r="B254" s="19"/>
      <c r="C254" s="19"/>
      <c r="D254" s="19"/>
      <c r="E254" s="19"/>
      <c r="F254" s="19"/>
      <c r="G254" s="19"/>
    </row>
    <row r="255" spans="1:7" x14ac:dyDescent="0.2">
      <c r="A255" s="19"/>
      <c r="B255" s="19"/>
      <c r="C255" s="19"/>
      <c r="D255" s="19"/>
      <c r="E255" s="19"/>
      <c r="F255" s="19"/>
      <c r="G255" s="19"/>
    </row>
    <row r="256" spans="1:7" x14ac:dyDescent="0.2">
      <c r="A256" s="19"/>
      <c r="B256" s="19"/>
      <c r="C256" s="19"/>
      <c r="D256" s="19"/>
      <c r="E256" s="19"/>
      <c r="F256" s="19"/>
      <c r="G256" s="19"/>
    </row>
    <row r="257" spans="1:7" x14ac:dyDescent="0.2">
      <c r="A257" s="19"/>
      <c r="B257" s="19"/>
      <c r="C257" s="19"/>
      <c r="D257" s="19"/>
      <c r="E257" s="19"/>
      <c r="F257" s="19"/>
      <c r="G257" s="19"/>
    </row>
    <row r="258" spans="1:7" x14ac:dyDescent="0.2">
      <c r="A258" s="19"/>
      <c r="B258" s="19"/>
      <c r="C258" s="19"/>
      <c r="D258" s="19"/>
      <c r="E258" s="19"/>
      <c r="F258" s="19"/>
      <c r="G258" s="19"/>
    </row>
    <row r="259" spans="1:7" x14ac:dyDescent="0.2">
      <c r="A259" s="19"/>
      <c r="B259" s="19"/>
      <c r="C259" s="19"/>
      <c r="D259" s="19"/>
      <c r="E259" s="19"/>
      <c r="F259" s="19"/>
      <c r="G259" s="19"/>
    </row>
    <row r="260" spans="1:7" x14ac:dyDescent="0.2">
      <c r="A260" s="19"/>
      <c r="B260" s="19"/>
      <c r="C260" s="19"/>
      <c r="D260" s="19"/>
      <c r="E260" s="19"/>
      <c r="F260" s="19"/>
      <c r="G260" s="19"/>
    </row>
    <row r="261" spans="1:7" x14ac:dyDescent="0.2">
      <c r="A261" s="19"/>
      <c r="B261" s="19"/>
      <c r="C261" s="19"/>
      <c r="D261" s="19"/>
      <c r="E261" s="19"/>
      <c r="F261" s="19"/>
      <c r="G261" s="19"/>
    </row>
    <row r="262" spans="1:7" x14ac:dyDescent="0.2">
      <c r="A262" s="19"/>
      <c r="B262" s="19"/>
      <c r="C262" s="19"/>
      <c r="D262" s="19"/>
      <c r="E262" s="19"/>
      <c r="F262" s="19"/>
      <c r="G262" s="19"/>
    </row>
    <row r="263" spans="1:7" x14ac:dyDescent="0.2">
      <c r="A263" s="19"/>
      <c r="B263" s="19"/>
      <c r="C263" s="19"/>
      <c r="D263" s="19"/>
      <c r="E263" s="19"/>
      <c r="F263" s="19"/>
      <c r="G263" s="19"/>
    </row>
    <row r="264" spans="1:7" x14ac:dyDescent="0.2">
      <c r="A264" s="19"/>
      <c r="B264" s="19"/>
      <c r="C264" s="19"/>
      <c r="D264" s="19"/>
      <c r="E264" s="19"/>
      <c r="F264" s="19"/>
      <c r="G264" s="19"/>
    </row>
    <row r="265" spans="1:7" x14ac:dyDescent="0.2">
      <c r="A265" s="19"/>
      <c r="B265" s="19"/>
      <c r="C265" s="19"/>
      <c r="D265" s="19"/>
      <c r="E265" s="19"/>
      <c r="F265" s="19"/>
      <c r="G265" s="19"/>
    </row>
    <row r="266" spans="1:7" x14ac:dyDescent="0.2">
      <c r="A266" s="19"/>
      <c r="B266" s="19"/>
      <c r="C266" s="19"/>
      <c r="D266" s="19"/>
      <c r="E266" s="19"/>
      <c r="F266" s="19"/>
      <c r="G266" s="19"/>
    </row>
    <row r="267" spans="1:7" x14ac:dyDescent="0.2">
      <c r="A267" s="19"/>
      <c r="B267" s="19"/>
      <c r="C267" s="19"/>
      <c r="D267" s="19"/>
      <c r="E267" s="19"/>
      <c r="F267" s="19"/>
      <c r="G267" s="19"/>
    </row>
    <row r="268" spans="1:7" x14ac:dyDescent="0.2">
      <c r="A268" s="19"/>
      <c r="B268" s="19"/>
      <c r="C268" s="19"/>
      <c r="D268" s="19"/>
      <c r="E268" s="19"/>
      <c r="F268" s="19"/>
      <c r="G268" s="19"/>
    </row>
    <row r="269" spans="1:7" x14ac:dyDescent="0.2">
      <c r="A269" s="19"/>
      <c r="B269" s="19"/>
      <c r="C269" s="19"/>
      <c r="D269" s="19"/>
      <c r="E269" s="19"/>
      <c r="F269" s="19"/>
      <c r="G269" s="19"/>
    </row>
    <row r="270" spans="1:7" x14ac:dyDescent="0.2">
      <c r="A270" s="19"/>
      <c r="B270" s="19"/>
      <c r="C270" s="19"/>
      <c r="D270" s="19"/>
      <c r="E270" s="19"/>
      <c r="F270" s="19"/>
      <c r="G270" s="19"/>
    </row>
    <row r="271" spans="1:7" x14ac:dyDescent="0.2">
      <c r="A271" s="19"/>
      <c r="B271" s="19"/>
      <c r="C271" s="19"/>
      <c r="D271" s="19"/>
      <c r="E271" s="19"/>
      <c r="F271" s="19"/>
      <c r="G271" s="19"/>
    </row>
    <row r="272" spans="1:7" x14ac:dyDescent="0.2">
      <c r="A272" s="19"/>
      <c r="B272" s="19"/>
      <c r="C272" s="19"/>
      <c r="D272" s="19"/>
      <c r="E272" s="19"/>
      <c r="F272" s="19"/>
      <c r="G272" s="19"/>
    </row>
    <row r="273" spans="1:7" x14ac:dyDescent="0.2">
      <c r="A273" s="19"/>
      <c r="B273" s="19"/>
      <c r="C273" s="19"/>
      <c r="D273" s="19"/>
      <c r="E273" s="19"/>
      <c r="F273" s="19"/>
      <c r="G273" s="19"/>
    </row>
    <row r="274" spans="1:7" x14ac:dyDescent="0.2">
      <c r="A274" s="19"/>
      <c r="B274" s="19"/>
      <c r="C274" s="19"/>
      <c r="D274" s="19"/>
      <c r="E274" s="19"/>
      <c r="F274" s="19"/>
      <c r="G274" s="19"/>
    </row>
    <row r="275" spans="1:7" x14ac:dyDescent="0.2">
      <c r="A275" s="19"/>
      <c r="B275" s="19"/>
      <c r="C275" s="19"/>
      <c r="D275" s="19"/>
      <c r="E275" s="19"/>
      <c r="F275" s="19"/>
      <c r="G275" s="19"/>
    </row>
    <row r="276" spans="1:7" x14ac:dyDescent="0.2">
      <c r="A276" s="19"/>
      <c r="B276" s="19"/>
      <c r="C276" s="19"/>
      <c r="D276" s="19"/>
      <c r="E276" s="19"/>
      <c r="F276" s="19"/>
      <c r="G276" s="19"/>
    </row>
    <row r="277" spans="1:7" x14ac:dyDescent="0.2">
      <c r="A277" s="19"/>
      <c r="B277" s="19"/>
      <c r="C277" s="19"/>
      <c r="D277" s="19"/>
      <c r="E277" s="19"/>
      <c r="F277" s="19"/>
      <c r="G277" s="19"/>
    </row>
    <row r="278" spans="1:7" x14ac:dyDescent="0.2">
      <c r="A278" s="19"/>
      <c r="B278" s="19"/>
      <c r="C278" s="19"/>
      <c r="D278" s="19"/>
      <c r="E278" s="19"/>
      <c r="F278" s="19"/>
      <c r="G278" s="19"/>
    </row>
    <row r="279" spans="1:7" x14ac:dyDescent="0.2">
      <c r="A279" s="19"/>
      <c r="B279" s="19"/>
      <c r="C279" s="19"/>
      <c r="D279" s="19"/>
      <c r="E279" s="19"/>
      <c r="F279" s="19"/>
      <c r="G279" s="19"/>
    </row>
    <row r="280" spans="1:7" x14ac:dyDescent="0.2">
      <c r="A280" s="19"/>
      <c r="B280" s="19"/>
      <c r="C280" s="19"/>
      <c r="D280" s="19"/>
      <c r="E280" s="19"/>
      <c r="F280" s="19"/>
      <c r="G280" s="19"/>
    </row>
    <row r="281" spans="1:7" x14ac:dyDescent="0.2">
      <c r="A281" s="19"/>
      <c r="B281" s="19"/>
      <c r="C281" s="19"/>
      <c r="D281" s="19"/>
      <c r="E281" s="19"/>
      <c r="F281" s="19"/>
      <c r="G281" s="19"/>
    </row>
    <row r="282" spans="1:7" x14ac:dyDescent="0.2">
      <c r="A282" s="19"/>
      <c r="B282" s="19"/>
      <c r="C282" s="19"/>
      <c r="D282" s="19"/>
      <c r="E282" s="19"/>
      <c r="F282" s="19"/>
      <c r="G282" s="19"/>
    </row>
    <row r="283" spans="1:7" x14ac:dyDescent="0.2">
      <c r="A283" s="19"/>
      <c r="B283" s="19"/>
      <c r="C283" s="19"/>
      <c r="D283" s="19"/>
      <c r="E283" s="19"/>
      <c r="F283" s="19"/>
      <c r="G283" s="19"/>
    </row>
    <row r="284" spans="1:7" x14ac:dyDescent="0.2">
      <c r="A284" s="19"/>
      <c r="B284" s="19"/>
      <c r="C284" s="19"/>
      <c r="D284" s="19"/>
      <c r="E284" s="19"/>
      <c r="F284" s="19"/>
      <c r="G284" s="19"/>
    </row>
    <row r="285" spans="1:7" x14ac:dyDescent="0.2">
      <c r="A285" s="19"/>
      <c r="B285" s="19"/>
      <c r="C285" s="19"/>
      <c r="D285" s="19"/>
      <c r="E285" s="19"/>
      <c r="F285" s="19"/>
      <c r="G285" s="19"/>
    </row>
    <row r="286" spans="1:7" x14ac:dyDescent="0.2">
      <c r="A286" s="19"/>
      <c r="B286" s="19"/>
      <c r="C286" s="19"/>
      <c r="D286" s="19"/>
      <c r="E286" s="19"/>
      <c r="F286" s="19"/>
      <c r="G286" s="19"/>
    </row>
    <row r="287" spans="1:7" x14ac:dyDescent="0.2">
      <c r="A287" s="19"/>
      <c r="B287" s="19"/>
      <c r="C287" s="19"/>
      <c r="D287" s="19"/>
      <c r="E287" s="19"/>
      <c r="F287" s="19"/>
      <c r="G287" s="19"/>
    </row>
    <row r="288" spans="1:7" x14ac:dyDescent="0.2">
      <c r="A288" s="19"/>
      <c r="B288" s="19"/>
      <c r="C288" s="19"/>
      <c r="D288" s="19"/>
      <c r="E288" s="19"/>
      <c r="F288" s="19"/>
      <c r="G288" s="19"/>
    </row>
    <row r="289" spans="1:7" x14ac:dyDescent="0.2">
      <c r="A289" s="19"/>
      <c r="B289" s="19"/>
      <c r="C289" s="19"/>
      <c r="D289" s="19"/>
      <c r="E289" s="19"/>
      <c r="F289" s="19"/>
      <c r="G289" s="19"/>
    </row>
    <row r="290" spans="1:7" x14ac:dyDescent="0.2">
      <c r="A290" s="19"/>
      <c r="B290" s="19"/>
      <c r="C290" s="19"/>
      <c r="D290" s="19"/>
      <c r="E290" s="19"/>
      <c r="F290" s="19"/>
      <c r="G290" s="19"/>
    </row>
    <row r="291" spans="1:7" x14ac:dyDescent="0.2">
      <c r="A291" s="19"/>
      <c r="B291" s="19"/>
      <c r="C291" s="19"/>
      <c r="D291" s="19"/>
      <c r="E291" s="19"/>
      <c r="F291" s="19"/>
      <c r="G291" s="19"/>
    </row>
    <row r="292" spans="1:7" x14ac:dyDescent="0.2">
      <c r="A292" s="19"/>
      <c r="B292" s="19"/>
      <c r="C292" s="19"/>
      <c r="D292" s="19"/>
      <c r="E292" s="19"/>
      <c r="F292" s="19"/>
      <c r="G292" s="19"/>
    </row>
    <row r="293" spans="1:7" x14ac:dyDescent="0.2">
      <c r="A293" s="19"/>
      <c r="B293" s="19"/>
      <c r="C293" s="19"/>
      <c r="D293" s="19"/>
      <c r="E293" s="19"/>
      <c r="F293" s="19"/>
      <c r="G293" s="19"/>
    </row>
    <row r="294" spans="1:7" x14ac:dyDescent="0.2">
      <c r="A294" s="19"/>
      <c r="B294" s="19"/>
      <c r="C294" s="19"/>
      <c r="D294" s="19"/>
      <c r="E294" s="19"/>
      <c r="F294" s="19"/>
      <c r="G294" s="19"/>
    </row>
    <row r="295" spans="1:7" x14ac:dyDescent="0.2">
      <c r="A295" s="19"/>
      <c r="B295" s="19"/>
      <c r="C295" s="19"/>
      <c r="D295" s="19"/>
      <c r="E295" s="19"/>
      <c r="F295" s="19"/>
      <c r="G295" s="19"/>
    </row>
    <row r="296" spans="1:7" x14ac:dyDescent="0.2">
      <c r="A296" s="19"/>
      <c r="B296" s="19"/>
      <c r="C296" s="19"/>
      <c r="D296" s="19"/>
      <c r="E296" s="19"/>
      <c r="F296" s="19"/>
      <c r="G296" s="19"/>
    </row>
    <row r="297" spans="1:7" x14ac:dyDescent="0.2">
      <c r="A297" s="19"/>
      <c r="B297" s="19"/>
      <c r="C297" s="19"/>
      <c r="D297" s="19"/>
      <c r="E297" s="19"/>
      <c r="F297" s="19"/>
      <c r="G297" s="19"/>
    </row>
    <row r="298" spans="1:7" x14ac:dyDescent="0.2">
      <c r="A298" s="19"/>
      <c r="B298" s="19"/>
      <c r="C298" s="19"/>
      <c r="D298" s="19"/>
      <c r="E298" s="19"/>
      <c r="F298" s="19"/>
      <c r="G298" s="19"/>
    </row>
    <row r="299" spans="1:7" x14ac:dyDescent="0.2">
      <c r="A299" s="19"/>
      <c r="B299" s="19"/>
      <c r="C299" s="19"/>
      <c r="D299" s="19"/>
      <c r="E299" s="19"/>
      <c r="F299" s="19"/>
      <c r="G299" s="19"/>
    </row>
    <row r="300" spans="1:7" x14ac:dyDescent="0.2">
      <c r="A300" s="19"/>
      <c r="B300" s="19"/>
      <c r="C300" s="19"/>
      <c r="D300" s="19"/>
      <c r="E300" s="19"/>
      <c r="F300" s="19"/>
      <c r="G300" s="19"/>
    </row>
    <row r="301" spans="1:7" x14ac:dyDescent="0.2">
      <c r="A301" s="19"/>
      <c r="B301" s="19"/>
      <c r="C301" s="19"/>
      <c r="D301" s="19"/>
      <c r="E301" s="19"/>
      <c r="F301" s="19"/>
      <c r="G301" s="19"/>
    </row>
    <row r="302" spans="1:7" x14ac:dyDescent="0.2">
      <c r="A302" s="19"/>
      <c r="B302" s="19"/>
      <c r="C302" s="19"/>
      <c r="D302" s="19"/>
      <c r="E302" s="19"/>
      <c r="F302" s="19"/>
      <c r="G302" s="19"/>
    </row>
    <row r="303" spans="1:7" x14ac:dyDescent="0.2">
      <c r="A303" s="19"/>
      <c r="B303" s="19"/>
      <c r="C303" s="19"/>
      <c r="D303" s="19"/>
      <c r="E303" s="19"/>
      <c r="F303" s="19"/>
      <c r="G303" s="19"/>
    </row>
    <row r="304" spans="1:7" x14ac:dyDescent="0.2">
      <c r="A304" s="19"/>
      <c r="B304" s="19"/>
      <c r="C304" s="19"/>
      <c r="D304" s="19"/>
      <c r="E304" s="19"/>
      <c r="F304" s="19"/>
      <c r="G304" s="19"/>
    </row>
    <row r="305" spans="1:7" x14ac:dyDescent="0.2">
      <c r="A305" s="19"/>
      <c r="B305" s="19"/>
      <c r="C305" s="19"/>
      <c r="D305" s="19"/>
      <c r="E305" s="19"/>
      <c r="F305" s="19"/>
      <c r="G305" s="19"/>
    </row>
    <row r="306" spans="1:7" x14ac:dyDescent="0.2">
      <c r="A306" s="19"/>
      <c r="B306" s="19"/>
      <c r="C306" s="19"/>
      <c r="D306" s="19"/>
      <c r="E306" s="19"/>
      <c r="F306" s="19"/>
      <c r="G306" s="19"/>
    </row>
    <row r="307" spans="1:7" x14ac:dyDescent="0.2">
      <c r="A307" s="19"/>
      <c r="B307" s="19"/>
      <c r="C307" s="19"/>
      <c r="D307" s="19"/>
      <c r="E307" s="19"/>
      <c r="F307" s="19"/>
      <c r="G307" s="19"/>
    </row>
    <row r="308" spans="1:7" x14ac:dyDescent="0.2">
      <c r="A308" s="19"/>
      <c r="B308" s="19"/>
      <c r="C308" s="19"/>
      <c r="D308" s="19"/>
      <c r="E308" s="19"/>
      <c r="F308" s="19"/>
      <c r="G308" s="19"/>
    </row>
    <row r="309" spans="1:7" x14ac:dyDescent="0.2">
      <c r="A309" s="19"/>
      <c r="B309" s="19"/>
      <c r="C309" s="19"/>
      <c r="D309" s="19"/>
      <c r="E309" s="19"/>
      <c r="F309" s="19"/>
      <c r="G309" s="19"/>
    </row>
    <row r="310" spans="1:7" x14ac:dyDescent="0.2">
      <c r="A310" s="19"/>
      <c r="B310" s="19"/>
      <c r="C310" s="19"/>
      <c r="D310" s="19"/>
      <c r="E310" s="19"/>
      <c r="F310" s="19"/>
      <c r="G310" s="19"/>
    </row>
    <row r="311" spans="1:7" x14ac:dyDescent="0.2">
      <c r="A311" s="19"/>
      <c r="B311" s="19"/>
      <c r="C311" s="19"/>
      <c r="D311" s="19"/>
      <c r="E311" s="19"/>
      <c r="F311" s="19"/>
      <c r="G311" s="19"/>
    </row>
    <row r="312" spans="1:7" x14ac:dyDescent="0.2">
      <c r="A312" s="19"/>
      <c r="B312" s="19"/>
      <c r="C312" s="19"/>
      <c r="D312" s="19"/>
      <c r="E312" s="19"/>
      <c r="F312" s="19"/>
      <c r="G312" s="19"/>
    </row>
    <row r="313" spans="1:7" x14ac:dyDescent="0.2">
      <c r="A313" s="19"/>
      <c r="B313" s="19"/>
      <c r="C313" s="19"/>
      <c r="D313" s="19"/>
      <c r="E313" s="19"/>
      <c r="F313" s="19"/>
      <c r="G313" s="19"/>
    </row>
    <row r="314" spans="1:7" x14ac:dyDescent="0.2">
      <c r="A314" s="19"/>
      <c r="B314" s="19"/>
      <c r="C314" s="19"/>
      <c r="D314" s="19"/>
      <c r="E314" s="19"/>
      <c r="F314" s="19"/>
      <c r="G314" s="19"/>
    </row>
    <row r="315" spans="1:7" x14ac:dyDescent="0.2">
      <c r="A315" s="19"/>
      <c r="B315" s="19"/>
      <c r="C315" s="19"/>
      <c r="D315" s="19"/>
      <c r="E315" s="19"/>
      <c r="F315" s="19"/>
      <c r="G315" s="19"/>
    </row>
    <row r="316" spans="1:7" x14ac:dyDescent="0.2">
      <c r="A316" s="19"/>
      <c r="B316" s="19"/>
      <c r="C316" s="19"/>
      <c r="D316" s="19"/>
      <c r="E316" s="19"/>
      <c r="F316" s="19"/>
      <c r="G316" s="19"/>
    </row>
    <row r="317" spans="1:7" x14ac:dyDescent="0.2">
      <c r="A317" s="19"/>
      <c r="B317" s="19"/>
      <c r="C317" s="19"/>
      <c r="D317" s="19"/>
      <c r="E317" s="19"/>
      <c r="F317" s="19"/>
      <c r="G317" s="19"/>
    </row>
    <row r="318" spans="1:7" x14ac:dyDescent="0.2">
      <c r="A318" s="19"/>
      <c r="B318" s="19"/>
      <c r="C318" s="19"/>
      <c r="D318" s="19"/>
      <c r="E318" s="19"/>
      <c r="F318" s="19"/>
      <c r="G318" s="19"/>
    </row>
    <row r="319" spans="1:7" x14ac:dyDescent="0.2">
      <c r="A319" s="19"/>
      <c r="B319" s="19"/>
      <c r="C319" s="19"/>
      <c r="D319" s="19"/>
      <c r="E319" s="19"/>
      <c r="F319" s="19"/>
      <c r="G319" s="19"/>
    </row>
    <row r="320" spans="1:7" x14ac:dyDescent="0.2">
      <c r="A320" s="19"/>
      <c r="B320" s="19"/>
      <c r="C320" s="19"/>
      <c r="D320" s="19"/>
      <c r="E320" s="19"/>
      <c r="F320" s="19"/>
      <c r="G320" s="19"/>
    </row>
    <row r="321" spans="1:7" x14ac:dyDescent="0.2">
      <c r="A321" s="19"/>
      <c r="B321" s="19"/>
      <c r="C321" s="19"/>
      <c r="D321" s="19"/>
      <c r="E321" s="19"/>
      <c r="F321" s="19"/>
      <c r="G321" s="19"/>
    </row>
    <row r="322" spans="1:7" x14ac:dyDescent="0.2">
      <c r="A322" s="19"/>
      <c r="B322" s="19"/>
      <c r="C322" s="19"/>
      <c r="D322" s="19"/>
      <c r="E322" s="19"/>
      <c r="F322" s="19"/>
      <c r="G322" s="19"/>
    </row>
    <row r="323" spans="1:7" x14ac:dyDescent="0.2">
      <c r="A323" s="19"/>
      <c r="B323" s="19"/>
      <c r="C323" s="19"/>
      <c r="D323" s="19"/>
      <c r="E323" s="19"/>
      <c r="F323" s="19"/>
      <c r="G323" s="19"/>
    </row>
    <row r="324" spans="1:7" x14ac:dyDescent="0.2">
      <c r="A324" s="19"/>
      <c r="B324" s="19"/>
      <c r="C324" s="19"/>
      <c r="D324" s="19"/>
      <c r="E324" s="19"/>
      <c r="F324" s="19"/>
      <c r="G324" s="19"/>
    </row>
    <row r="325" spans="1:7" x14ac:dyDescent="0.2">
      <c r="A325" s="19"/>
      <c r="B325" s="19"/>
      <c r="C325" s="19"/>
      <c r="D325" s="19"/>
      <c r="E325" s="19"/>
      <c r="F325" s="19"/>
      <c r="G325" s="19"/>
    </row>
    <row r="326" spans="1:7" x14ac:dyDescent="0.2">
      <c r="A326" s="19"/>
      <c r="B326" s="19"/>
      <c r="C326" s="19"/>
      <c r="D326" s="19"/>
      <c r="E326" s="19"/>
      <c r="F326" s="19"/>
      <c r="G326" s="19"/>
    </row>
    <row r="327" spans="1:7" x14ac:dyDescent="0.2">
      <c r="A327" s="19"/>
      <c r="B327" s="19"/>
      <c r="C327" s="19"/>
      <c r="D327" s="19"/>
      <c r="E327" s="19"/>
      <c r="F327" s="19"/>
      <c r="G327" s="19"/>
    </row>
    <row r="328" spans="1:7" x14ac:dyDescent="0.2">
      <c r="A328" s="19"/>
      <c r="B328" s="19"/>
      <c r="C328" s="19"/>
      <c r="D328" s="19"/>
      <c r="E328" s="19"/>
      <c r="F328" s="19"/>
      <c r="G328" s="19"/>
    </row>
    <row r="329" spans="1:7" x14ac:dyDescent="0.2">
      <c r="A329" s="19"/>
      <c r="B329" s="19"/>
      <c r="C329" s="19"/>
      <c r="D329" s="19"/>
      <c r="E329" s="19"/>
      <c r="F329" s="19"/>
      <c r="G329" s="19"/>
    </row>
    <row r="330" spans="1:7" x14ac:dyDescent="0.2">
      <c r="A330" s="19"/>
      <c r="B330" s="19"/>
      <c r="C330" s="19"/>
      <c r="D330" s="19"/>
      <c r="E330" s="19"/>
      <c r="F330" s="19"/>
      <c r="G330" s="19"/>
    </row>
    <row r="331" spans="1:7" x14ac:dyDescent="0.2">
      <c r="A331" s="19"/>
      <c r="B331" s="19"/>
      <c r="C331" s="19"/>
      <c r="D331" s="19"/>
      <c r="E331" s="19"/>
      <c r="F331" s="19"/>
      <c r="G331" s="19"/>
    </row>
    <row r="332" spans="1:7" x14ac:dyDescent="0.2">
      <c r="A332" s="19"/>
      <c r="B332" s="19"/>
      <c r="C332" s="19"/>
      <c r="D332" s="19"/>
      <c r="E332" s="19"/>
      <c r="F332" s="19"/>
      <c r="G332" s="19"/>
    </row>
    <row r="333" spans="1:7" x14ac:dyDescent="0.2">
      <c r="A333" s="19"/>
      <c r="B333" s="19"/>
      <c r="C333" s="19"/>
      <c r="D333" s="19"/>
      <c r="E333" s="19"/>
      <c r="F333" s="19"/>
      <c r="G333" s="19"/>
    </row>
  </sheetData>
  <mergeCells count="12">
    <mergeCell ref="B20:G20"/>
    <mergeCell ref="A1:G1"/>
    <mergeCell ref="A67:B67"/>
    <mergeCell ref="A3:G3"/>
    <mergeCell ref="A68:B68"/>
    <mergeCell ref="B9:G9"/>
    <mergeCell ref="B32:G32"/>
    <mergeCell ref="B56:G56"/>
    <mergeCell ref="C65:F65"/>
    <mergeCell ref="C63:F63"/>
    <mergeCell ref="B44:G44"/>
    <mergeCell ref="B6:G6"/>
  </mergeCells>
  <pageMargins left="0" right="0" top="0.74803149606299213" bottom="0.74803149606299213" header="0.31496062992125978" footer="0.31496062992125978"/>
  <pageSetup paperSize="9"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H333"/>
  <sheetViews>
    <sheetView showZeros="0" view="pageBreakPreview" topLeftCell="A38" zoomScaleNormal="100" zoomScaleSheetLayoutView="100" workbookViewId="0">
      <selection activeCell="D59" sqref="D59"/>
    </sheetView>
  </sheetViews>
  <sheetFormatPr defaultColWidth="9" defaultRowHeight="12.75" x14ac:dyDescent="0.2"/>
  <cols>
    <col min="1" max="1" width="11.85546875" style="18" customWidth="1"/>
    <col min="2" max="2" width="30.28515625" style="18" customWidth="1"/>
    <col min="3" max="3" width="5" style="18" customWidth="1"/>
    <col min="4" max="4" width="9.140625" style="18" customWidth="1"/>
    <col min="5" max="5" width="12.85546875" style="18" customWidth="1"/>
    <col min="6" max="6" width="9.42578125" style="18" customWidth="1"/>
    <col min="7" max="7" width="15.42578125" style="18" customWidth="1"/>
    <col min="8" max="8" width="3.7109375" style="18" customWidth="1"/>
    <col min="9" max="9" width="9" style="18" customWidth="1"/>
    <col min="10" max="16384" width="9" style="18"/>
  </cols>
  <sheetData>
    <row r="1" spans="1:8" ht="15" customHeight="1" x14ac:dyDescent="0.2">
      <c r="A1" s="116" t="s">
        <v>132</v>
      </c>
      <c r="B1" s="117"/>
      <c r="C1" s="117"/>
      <c r="D1" s="117"/>
      <c r="E1" s="117"/>
      <c r="F1" s="117"/>
      <c r="G1" s="117"/>
    </row>
    <row r="2" spans="1:8" x14ac:dyDescent="0.2">
      <c r="A2" s="17"/>
      <c r="B2" s="19"/>
      <c r="C2" s="19"/>
      <c r="D2" s="19"/>
      <c r="E2" s="19"/>
      <c r="F2" s="19"/>
      <c r="G2" s="19"/>
    </row>
    <row r="3" spans="1:8" ht="13.7" customHeight="1" x14ac:dyDescent="0.2">
      <c r="A3" s="39" t="s">
        <v>537</v>
      </c>
      <c r="B3" s="26"/>
      <c r="C3" s="26"/>
      <c r="D3" s="26"/>
      <c r="E3" s="26"/>
      <c r="F3" s="26"/>
      <c r="G3" s="26"/>
    </row>
    <row r="4" spans="1:8" ht="18" customHeight="1" x14ac:dyDescent="0.2">
      <c r="A4" s="16"/>
      <c r="B4" s="1"/>
      <c r="C4" s="16"/>
      <c r="D4" s="16"/>
      <c r="E4" s="16"/>
      <c r="F4" s="16"/>
      <c r="G4" s="16"/>
      <c r="H4" s="16"/>
    </row>
    <row r="5" spans="1:8" x14ac:dyDescent="0.2">
      <c r="A5" s="1" t="s">
        <v>538</v>
      </c>
      <c r="B5" s="1" t="s">
        <v>539</v>
      </c>
      <c r="C5" s="19"/>
      <c r="D5" s="19"/>
      <c r="E5" s="19"/>
      <c r="F5" s="19"/>
      <c r="G5" s="19"/>
    </row>
    <row r="6" spans="1:8" ht="39.950000000000003" customHeight="1" x14ac:dyDescent="0.2">
      <c r="A6" s="19"/>
      <c r="B6" s="123" t="s">
        <v>540</v>
      </c>
      <c r="C6" s="117"/>
      <c r="D6" s="117"/>
      <c r="E6" s="117"/>
      <c r="F6" s="117"/>
      <c r="G6" s="117"/>
    </row>
    <row r="7" spans="1:8" ht="21.2" customHeight="1" x14ac:dyDescent="0.2">
      <c r="A7" s="19"/>
      <c r="B7" s="19" t="s">
        <v>6</v>
      </c>
      <c r="C7" s="19" t="s">
        <v>6</v>
      </c>
      <c r="D7" s="2" t="s">
        <v>7</v>
      </c>
      <c r="E7" s="3" t="s">
        <v>8</v>
      </c>
      <c r="F7" s="3" t="s">
        <v>9</v>
      </c>
      <c r="G7" s="3" t="s">
        <v>10</v>
      </c>
    </row>
    <row r="8" spans="1:8" ht="19.149999999999999" customHeight="1" x14ac:dyDescent="0.2">
      <c r="A8" s="19">
        <v>310111645</v>
      </c>
      <c r="B8" s="27" t="s">
        <v>541</v>
      </c>
      <c r="C8" s="27" t="s">
        <v>20</v>
      </c>
      <c r="D8" s="27">
        <v>3</v>
      </c>
      <c r="E8" s="28"/>
      <c r="F8" s="29">
        <v>0</v>
      </c>
      <c r="G8" s="30">
        <f t="shared" ref="G8:G13" si="0">(D8*E8)-(D8*E8*F8/100)</f>
        <v>0</v>
      </c>
    </row>
    <row r="9" spans="1:8" ht="19.149999999999999" customHeight="1" x14ac:dyDescent="0.2">
      <c r="A9" s="19">
        <v>310111648</v>
      </c>
      <c r="B9" s="27" t="s">
        <v>542</v>
      </c>
      <c r="C9" s="27" t="s">
        <v>20</v>
      </c>
      <c r="D9" s="27">
        <v>6</v>
      </c>
      <c r="E9" s="28"/>
      <c r="F9" s="29">
        <v>0</v>
      </c>
      <c r="G9" s="30">
        <f t="shared" si="0"/>
        <v>0</v>
      </c>
    </row>
    <row r="10" spans="1:8" ht="19.149999999999999" customHeight="1" x14ac:dyDescent="0.2">
      <c r="A10" s="19">
        <v>310111649</v>
      </c>
      <c r="B10" s="27" t="s">
        <v>543</v>
      </c>
      <c r="C10" s="27" t="s">
        <v>20</v>
      </c>
      <c r="D10" s="27">
        <v>6</v>
      </c>
      <c r="E10" s="28"/>
      <c r="F10" s="29">
        <v>0</v>
      </c>
      <c r="G10" s="30">
        <f t="shared" si="0"/>
        <v>0</v>
      </c>
    </row>
    <row r="11" spans="1:8" ht="19.149999999999999" customHeight="1" x14ac:dyDescent="0.2">
      <c r="A11" s="19">
        <v>310111650</v>
      </c>
      <c r="B11" s="27" t="s">
        <v>544</v>
      </c>
      <c r="C11" s="27" t="s">
        <v>20</v>
      </c>
      <c r="D11" s="27">
        <v>2</v>
      </c>
      <c r="E11" s="28"/>
      <c r="F11" s="29">
        <v>0</v>
      </c>
      <c r="G11" s="30">
        <f t="shared" si="0"/>
        <v>0</v>
      </c>
    </row>
    <row r="12" spans="1:8" ht="19.149999999999999" customHeight="1" x14ac:dyDescent="0.2">
      <c r="A12" s="19">
        <v>310111651</v>
      </c>
      <c r="B12" s="27" t="s">
        <v>545</v>
      </c>
      <c r="C12" s="27" t="s">
        <v>20</v>
      </c>
      <c r="D12" s="27">
        <v>1</v>
      </c>
      <c r="E12" s="28"/>
      <c r="F12" s="29">
        <v>0</v>
      </c>
      <c r="G12" s="30">
        <f t="shared" si="0"/>
        <v>0</v>
      </c>
    </row>
    <row r="13" spans="1:8" ht="19.149999999999999" customHeight="1" x14ac:dyDescent="0.2">
      <c r="A13" s="19">
        <v>310111653</v>
      </c>
      <c r="B13" s="27" t="s">
        <v>546</v>
      </c>
      <c r="C13" s="27" t="s">
        <v>20</v>
      </c>
      <c r="D13" s="27">
        <v>3</v>
      </c>
      <c r="E13" s="28"/>
      <c r="F13" s="29">
        <v>0</v>
      </c>
      <c r="G13" s="30">
        <f t="shared" si="0"/>
        <v>0</v>
      </c>
    </row>
    <row r="14" spans="1:8" x14ac:dyDescent="0.2">
      <c r="A14" s="19"/>
      <c r="B14" s="19"/>
      <c r="C14" s="19"/>
      <c r="D14" s="19"/>
      <c r="E14" s="19"/>
      <c r="F14" s="19"/>
      <c r="G14" s="19"/>
    </row>
    <row r="15" spans="1:8" x14ac:dyDescent="0.2">
      <c r="A15" s="19"/>
      <c r="B15" s="19"/>
      <c r="C15" s="19"/>
      <c r="D15" s="19"/>
      <c r="E15" s="19"/>
      <c r="F15" s="19"/>
      <c r="G15" s="19"/>
    </row>
    <row r="16" spans="1:8" x14ac:dyDescent="0.2">
      <c r="A16" s="1" t="s">
        <v>547</v>
      </c>
      <c r="B16" s="1" t="s">
        <v>548</v>
      </c>
      <c r="C16" s="19"/>
      <c r="D16" s="19"/>
      <c r="E16" s="19"/>
      <c r="F16" s="19"/>
      <c r="G16" s="19"/>
    </row>
    <row r="17" spans="1:7" ht="50.1" customHeight="1" x14ac:dyDescent="0.2">
      <c r="A17" s="19"/>
      <c r="B17" s="123" t="s">
        <v>549</v>
      </c>
      <c r="C17" s="117"/>
      <c r="D17" s="117"/>
      <c r="E17" s="117"/>
      <c r="F17" s="117"/>
      <c r="G17" s="117"/>
    </row>
    <row r="18" spans="1:7" ht="21.2" customHeight="1" x14ac:dyDescent="0.2">
      <c r="A18" s="19"/>
      <c r="B18" s="19" t="s">
        <v>6</v>
      </c>
      <c r="C18" s="19" t="s">
        <v>6</v>
      </c>
      <c r="D18" s="2" t="s">
        <v>7</v>
      </c>
      <c r="E18" s="3" t="s">
        <v>8</v>
      </c>
      <c r="F18" s="3" t="s">
        <v>9</v>
      </c>
      <c r="G18" s="3" t="s">
        <v>10</v>
      </c>
    </row>
    <row r="19" spans="1:7" ht="19.149999999999999" customHeight="1" x14ac:dyDescent="0.2">
      <c r="A19" s="19">
        <v>310111856</v>
      </c>
      <c r="B19" s="27" t="s">
        <v>192</v>
      </c>
      <c r="C19" s="27" t="s">
        <v>20</v>
      </c>
      <c r="D19" s="27">
        <v>6</v>
      </c>
      <c r="E19" s="28"/>
      <c r="F19" s="29">
        <v>0</v>
      </c>
      <c r="G19" s="30">
        <f>(D19*E19)-(D19*E19*F19/100)</f>
        <v>0</v>
      </c>
    </row>
    <row r="20" spans="1:7" ht="19.149999999999999" customHeight="1" x14ac:dyDescent="0.2">
      <c r="A20" s="19">
        <v>310111858</v>
      </c>
      <c r="B20" s="27" t="s">
        <v>193</v>
      </c>
      <c r="C20" s="27" t="s">
        <v>20</v>
      </c>
      <c r="D20" s="27">
        <v>10</v>
      </c>
      <c r="E20" s="28"/>
      <c r="F20" s="29">
        <v>0</v>
      </c>
      <c r="G20" s="30">
        <f>(D20*E20)-(D20*E20*F20/100)</f>
        <v>0</v>
      </c>
    </row>
    <row r="21" spans="1:7" ht="19.149999999999999" customHeight="1" x14ac:dyDescent="0.2">
      <c r="A21" s="19">
        <v>310111859</v>
      </c>
      <c r="B21" s="27" t="s">
        <v>194</v>
      </c>
      <c r="C21" s="27" t="s">
        <v>20</v>
      </c>
      <c r="D21" s="27">
        <v>15</v>
      </c>
      <c r="E21" s="28"/>
      <c r="F21" s="29">
        <v>0</v>
      </c>
      <c r="G21" s="30">
        <f>(D21*E21)-(D21*E21*F21/100)</f>
        <v>0</v>
      </c>
    </row>
    <row r="22" spans="1:7" ht="19.149999999999999" customHeight="1" x14ac:dyDescent="0.2">
      <c r="A22" s="19">
        <v>310111860</v>
      </c>
      <c r="B22" s="27" t="s">
        <v>200</v>
      </c>
      <c r="C22" s="27" t="s">
        <v>20</v>
      </c>
      <c r="D22" s="27">
        <v>1</v>
      </c>
      <c r="E22" s="28"/>
      <c r="F22" s="29">
        <v>0</v>
      </c>
      <c r="G22" s="30">
        <f>(D22*E22)-(D22*E22*F22/100)</f>
        <v>0</v>
      </c>
    </row>
    <row r="23" spans="1:7" ht="19.149999999999999" customHeight="1" x14ac:dyDescent="0.2">
      <c r="A23" s="19">
        <v>310111861</v>
      </c>
      <c r="B23" s="27" t="s">
        <v>195</v>
      </c>
      <c r="C23" s="27" t="s">
        <v>20</v>
      </c>
      <c r="D23" s="27">
        <v>1</v>
      </c>
      <c r="E23" s="28"/>
      <c r="F23" s="29">
        <v>0</v>
      </c>
      <c r="G23" s="30">
        <f>(D23*E23)-(D23*E23*F23/100)</f>
        <v>0</v>
      </c>
    </row>
    <row r="24" spans="1:7" x14ac:dyDescent="0.2">
      <c r="A24" s="19"/>
      <c r="B24" s="19"/>
      <c r="C24" s="19"/>
      <c r="D24" s="19"/>
      <c r="E24" s="19"/>
      <c r="F24" s="19"/>
      <c r="G24" s="19"/>
    </row>
    <row r="25" spans="1:7" x14ac:dyDescent="0.2">
      <c r="A25" s="1" t="s">
        <v>550</v>
      </c>
      <c r="B25" s="1" t="s">
        <v>551</v>
      </c>
      <c r="C25" s="19"/>
      <c r="D25" s="19"/>
      <c r="E25" s="19"/>
      <c r="F25" s="19"/>
      <c r="G25" s="19"/>
    </row>
    <row r="26" spans="1:7" ht="29.85" customHeight="1" x14ac:dyDescent="0.2">
      <c r="A26" s="19"/>
      <c r="B26" s="123" t="s">
        <v>552</v>
      </c>
      <c r="C26" s="117"/>
      <c r="D26" s="117"/>
      <c r="E26" s="117"/>
      <c r="F26" s="117"/>
      <c r="G26" s="117"/>
    </row>
    <row r="27" spans="1:7" ht="21.2" customHeight="1" x14ac:dyDescent="0.2">
      <c r="A27" s="19"/>
      <c r="B27" s="19" t="s">
        <v>6</v>
      </c>
      <c r="C27" s="19" t="s">
        <v>6</v>
      </c>
      <c r="D27" s="2" t="s">
        <v>7</v>
      </c>
      <c r="E27" s="3" t="s">
        <v>8</v>
      </c>
      <c r="F27" s="3" t="s">
        <v>9</v>
      </c>
      <c r="G27" s="3" t="s">
        <v>10</v>
      </c>
    </row>
    <row r="28" spans="1:7" ht="19.149999999999999" customHeight="1" x14ac:dyDescent="0.2">
      <c r="A28" s="19">
        <v>310103822</v>
      </c>
      <c r="B28" s="27" t="s">
        <v>192</v>
      </c>
      <c r="C28" s="27" t="s">
        <v>553</v>
      </c>
      <c r="D28" s="27">
        <v>5</v>
      </c>
      <c r="E28" s="28"/>
      <c r="F28" s="29">
        <v>0</v>
      </c>
      <c r="G28" s="30">
        <f>(D28*E28)-(D28*E28*F28/100)</f>
        <v>0</v>
      </c>
    </row>
    <row r="29" spans="1:7" ht="19.149999999999999" customHeight="1" x14ac:dyDescent="0.2">
      <c r="A29" s="19">
        <v>310103847</v>
      </c>
      <c r="B29" s="27" t="s">
        <v>193</v>
      </c>
      <c r="C29" s="27" t="s">
        <v>553</v>
      </c>
      <c r="D29" s="27">
        <v>10</v>
      </c>
      <c r="E29" s="28"/>
      <c r="F29" s="29">
        <v>0</v>
      </c>
      <c r="G29" s="30">
        <f>(D29*E29)-(D29*E29*F29/100)</f>
        <v>0</v>
      </c>
    </row>
    <row r="30" spans="1:7" ht="19.149999999999999" customHeight="1" x14ac:dyDescent="0.2">
      <c r="A30" s="19">
        <v>310103823</v>
      </c>
      <c r="B30" s="27" t="s">
        <v>194</v>
      </c>
      <c r="C30" s="27" t="s">
        <v>553</v>
      </c>
      <c r="D30" s="27">
        <v>10</v>
      </c>
      <c r="E30" s="28"/>
      <c r="F30" s="29">
        <v>0</v>
      </c>
      <c r="G30" s="30">
        <f>(D30*E30)-(D30*E30*F30/100)</f>
        <v>0</v>
      </c>
    </row>
    <row r="31" spans="1:7" ht="19.149999999999999" customHeight="1" x14ac:dyDescent="0.2">
      <c r="A31" s="19">
        <v>310103824</v>
      </c>
      <c r="B31" s="27" t="s">
        <v>200</v>
      </c>
      <c r="C31" s="27" t="s">
        <v>553</v>
      </c>
      <c r="D31" s="27">
        <v>3</v>
      </c>
      <c r="E31" s="28"/>
      <c r="F31" s="29">
        <v>0</v>
      </c>
      <c r="G31" s="30">
        <f>(D31*E31)-(D31*E31*F31/100)</f>
        <v>0</v>
      </c>
    </row>
    <row r="32" spans="1:7" ht="19.149999999999999" customHeight="1" x14ac:dyDescent="0.2">
      <c r="A32" s="19">
        <v>310103921</v>
      </c>
      <c r="B32" s="27" t="s">
        <v>195</v>
      </c>
      <c r="C32" s="27" t="s">
        <v>553</v>
      </c>
      <c r="D32" s="27">
        <v>3</v>
      </c>
      <c r="E32" s="28"/>
      <c r="F32" s="29">
        <v>0</v>
      </c>
      <c r="G32" s="30">
        <f>(D32*E32)-(D32*E32*F32/100)</f>
        <v>0</v>
      </c>
    </row>
    <row r="33" spans="1:7" x14ac:dyDescent="0.2">
      <c r="A33" s="19"/>
      <c r="B33" s="19"/>
      <c r="C33" s="19"/>
      <c r="D33" s="19"/>
      <c r="E33" s="19"/>
      <c r="F33" s="19"/>
      <c r="G33" s="19"/>
    </row>
    <row r="34" spans="1:7" x14ac:dyDescent="0.2">
      <c r="A34" s="19"/>
      <c r="B34" s="19"/>
      <c r="C34" s="19"/>
      <c r="D34" s="19"/>
      <c r="E34" s="19"/>
      <c r="F34" s="19"/>
      <c r="G34" s="19"/>
    </row>
    <row r="35" spans="1:7" x14ac:dyDescent="0.2">
      <c r="A35" s="1" t="s">
        <v>554</v>
      </c>
      <c r="B35" s="1" t="s">
        <v>555</v>
      </c>
      <c r="C35" s="19"/>
      <c r="D35" s="19"/>
      <c r="E35" s="19"/>
      <c r="F35" s="19"/>
      <c r="G35" s="19"/>
    </row>
    <row r="36" spans="1:7" ht="66.599999999999994" customHeight="1" x14ac:dyDescent="0.2">
      <c r="A36" s="19"/>
      <c r="B36" s="123" t="s">
        <v>556</v>
      </c>
      <c r="C36" s="117"/>
      <c r="D36" s="117"/>
      <c r="E36" s="117"/>
      <c r="F36" s="117"/>
      <c r="G36" s="117"/>
    </row>
    <row r="37" spans="1:7" ht="21.2" customHeight="1" x14ac:dyDescent="0.2">
      <c r="A37" s="19"/>
      <c r="B37" s="19" t="s">
        <v>6</v>
      </c>
      <c r="C37" s="19" t="s">
        <v>6</v>
      </c>
      <c r="D37" s="2" t="s">
        <v>7</v>
      </c>
      <c r="E37" s="3" t="s">
        <v>8</v>
      </c>
      <c r="F37" s="3" t="s">
        <v>9</v>
      </c>
      <c r="G37" s="3" t="s">
        <v>10</v>
      </c>
    </row>
    <row r="38" spans="1:7" ht="19.149999999999999" customHeight="1" x14ac:dyDescent="0.2">
      <c r="A38" s="19">
        <v>310111716</v>
      </c>
      <c r="B38" s="27" t="s">
        <v>192</v>
      </c>
      <c r="C38" s="27" t="s">
        <v>20</v>
      </c>
      <c r="D38" s="27">
        <v>15</v>
      </c>
      <c r="E38" s="28"/>
      <c r="F38" s="29">
        <v>0</v>
      </c>
      <c r="G38" s="30">
        <f t="shared" ref="G38:G43" si="1">(D38*E38)-(D38*E38*F38/100)</f>
        <v>0</v>
      </c>
    </row>
    <row r="39" spans="1:7" ht="19.149999999999999" customHeight="1" x14ac:dyDescent="0.2">
      <c r="A39" s="19">
        <v>310111718</v>
      </c>
      <c r="B39" s="27" t="s">
        <v>193</v>
      </c>
      <c r="C39" s="27" t="s">
        <v>20</v>
      </c>
      <c r="D39" s="27">
        <v>30</v>
      </c>
      <c r="E39" s="28"/>
      <c r="F39" s="29">
        <v>0</v>
      </c>
      <c r="G39" s="30">
        <f t="shared" si="1"/>
        <v>0</v>
      </c>
    </row>
    <row r="40" spans="1:7" ht="19.149999999999999" customHeight="1" x14ac:dyDescent="0.2">
      <c r="A40" s="19">
        <v>310111719</v>
      </c>
      <c r="B40" s="27" t="s">
        <v>194</v>
      </c>
      <c r="C40" s="27" t="s">
        <v>20</v>
      </c>
      <c r="D40" s="27">
        <v>15</v>
      </c>
      <c r="E40" s="28"/>
      <c r="F40" s="29">
        <v>0</v>
      </c>
      <c r="G40" s="30">
        <f t="shared" si="1"/>
        <v>0</v>
      </c>
    </row>
    <row r="41" spans="1:7" ht="19.149999999999999" customHeight="1" x14ac:dyDescent="0.2">
      <c r="A41" s="19">
        <v>310111720</v>
      </c>
      <c r="B41" s="27" t="s">
        <v>200</v>
      </c>
      <c r="C41" s="27" t="s">
        <v>20</v>
      </c>
      <c r="D41" s="27">
        <v>2</v>
      </c>
      <c r="E41" s="28"/>
      <c r="F41" s="29">
        <v>0</v>
      </c>
      <c r="G41" s="30">
        <f t="shared" si="1"/>
        <v>0</v>
      </c>
    </row>
    <row r="42" spans="1:7" ht="19.149999999999999" customHeight="1" x14ac:dyDescent="0.2">
      <c r="A42" s="19">
        <v>310111721</v>
      </c>
      <c r="B42" s="27" t="s">
        <v>195</v>
      </c>
      <c r="C42" s="27" t="s">
        <v>20</v>
      </c>
      <c r="D42" s="27">
        <v>6</v>
      </c>
      <c r="E42" s="28"/>
      <c r="F42" s="29">
        <v>0</v>
      </c>
      <c r="G42" s="30">
        <f t="shared" si="1"/>
        <v>0</v>
      </c>
    </row>
    <row r="43" spans="1:7" ht="19.149999999999999" customHeight="1" x14ac:dyDescent="0.2">
      <c r="A43" s="19">
        <v>310111722</v>
      </c>
      <c r="B43" s="27" t="s">
        <v>196</v>
      </c>
      <c r="C43" s="27" t="s">
        <v>20</v>
      </c>
      <c r="D43" s="27">
        <v>2</v>
      </c>
      <c r="E43" s="28"/>
      <c r="F43" s="29">
        <v>0</v>
      </c>
      <c r="G43" s="30">
        <f t="shared" si="1"/>
        <v>0</v>
      </c>
    </row>
    <row r="44" spans="1:7" x14ac:dyDescent="0.2">
      <c r="A44" s="19"/>
      <c r="B44" s="19"/>
      <c r="C44" s="19"/>
      <c r="D44" s="19"/>
      <c r="E44" s="19"/>
      <c r="F44" s="19"/>
      <c r="G44" s="19"/>
    </row>
    <row r="45" spans="1:7" x14ac:dyDescent="0.2">
      <c r="A45" s="1" t="s">
        <v>557</v>
      </c>
      <c r="B45" s="1" t="s">
        <v>558</v>
      </c>
      <c r="C45" s="19"/>
      <c r="D45" s="19"/>
      <c r="E45" s="19"/>
      <c r="F45" s="19"/>
      <c r="G45" s="19"/>
    </row>
    <row r="46" spans="1:7" x14ac:dyDescent="0.2">
      <c r="A46" s="19"/>
      <c r="B46" s="19"/>
      <c r="C46" s="19"/>
      <c r="D46" s="19"/>
      <c r="E46" s="19"/>
      <c r="F46" s="19"/>
      <c r="G46" s="19"/>
    </row>
    <row r="47" spans="1:7" x14ac:dyDescent="0.2">
      <c r="A47" s="1" t="s">
        <v>559</v>
      </c>
      <c r="B47" s="1" t="s">
        <v>560</v>
      </c>
      <c r="C47" s="19"/>
      <c r="D47" s="19"/>
      <c r="E47" s="19"/>
      <c r="F47" s="19"/>
      <c r="G47" s="19"/>
    </row>
    <row r="48" spans="1:7" ht="58.7" customHeight="1" x14ac:dyDescent="0.2">
      <c r="A48" s="19"/>
      <c r="B48" s="123" t="s">
        <v>561</v>
      </c>
      <c r="C48" s="117"/>
      <c r="D48" s="117"/>
      <c r="E48" s="117"/>
      <c r="F48" s="117"/>
      <c r="G48" s="117"/>
    </row>
    <row r="49" spans="1:7" ht="21.2" customHeight="1" x14ac:dyDescent="0.2">
      <c r="A49" s="19"/>
      <c r="B49" s="19" t="s">
        <v>6</v>
      </c>
      <c r="C49" s="19" t="s">
        <v>6</v>
      </c>
      <c r="D49" s="2" t="s">
        <v>7</v>
      </c>
      <c r="E49" s="3" t="s">
        <v>8</v>
      </c>
      <c r="F49" s="3" t="s">
        <v>9</v>
      </c>
      <c r="G49" s="3" t="s">
        <v>10</v>
      </c>
    </row>
    <row r="50" spans="1:7" ht="19.149999999999999" customHeight="1" x14ac:dyDescent="0.2">
      <c r="A50" s="19">
        <v>310111895</v>
      </c>
      <c r="B50" s="27" t="s">
        <v>192</v>
      </c>
      <c r="C50" s="27" t="s">
        <v>20</v>
      </c>
      <c r="D50" s="27">
        <v>5</v>
      </c>
      <c r="E50" s="28"/>
      <c r="F50" s="29">
        <v>0</v>
      </c>
      <c r="G50" s="30">
        <f>(D50*E50)-(D50*E50*F50/100)</f>
        <v>0</v>
      </c>
    </row>
    <row r="51" spans="1:7" ht="19.149999999999999" customHeight="1" x14ac:dyDescent="0.2">
      <c r="A51" s="19">
        <v>310111903</v>
      </c>
      <c r="B51" s="27" t="s">
        <v>193</v>
      </c>
      <c r="C51" s="27" t="s">
        <v>20</v>
      </c>
      <c r="D51" s="27">
        <v>6</v>
      </c>
      <c r="E51" s="28"/>
      <c r="F51" s="29">
        <v>0</v>
      </c>
      <c r="G51" s="30">
        <f>(D51*E51)-(D51*E51*F51/100)</f>
        <v>0</v>
      </c>
    </row>
    <row r="52" spans="1:7" ht="19.149999999999999" customHeight="1" x14ac:dyDescent="0.2">
      <c r="A52" s="19">
        <v>310111904</v>
      </c>
      <c r="B52" s="27" t="s">
        <v>194</v>
      </c>
      <c r="C52" s="27" t="s">
        <v>20</v>
      </c>
      <c r="D52" s="27">
        <v>6</v>
      </c>
      <c r="E52" s="28"/>
      <c r="F52" s="29">
        <v>0</v>
      </c>
      <c r="G52" s="30">
        <f>(D52*E52)-(D52*E52*F52/100)</f>
        <v>0</v>
      </c>
    </row>
    <row r="53" spans="1:7" x14ac:dyDescent="0.2">
      <c r="A53" s="19"/>
      <c r="B53" s="19"/>
      <c r="C53" s="19"/>
      <c r="D53" s="19"/>
      <c r="E53" s="19"/>
      <c r="F53" s="19"/>
      <c r="G53" s="19"/>
    </row>
    <row r="54" spans="1:7" x14ac:dyDescent="0.2">
      <c r="A54" s="1" t="s">
        <v>562</v>
      </c>
      <c r="B54" s="1" t="s">
        <v>563</v>
      </c>
      <c r="C54" s="19"/>
      <c r="D54" s="19"/>
      <c r="E54" s="19"/>
      <c r="F54" s="19"/>
      <c r="G54" s="19"/>
    </row>
    <row r="55" spans="1:7" ht="30.2" customHeight="1" x14ac:dyDescent="0.2">
      <c r="A55" s="19"/>
      <c r="B55" s="123" t="s">
        <v>564</v>
      </c>
      <c r="C55" s="117"/>
      <c r="D55" s="117"/>
      <c r="E55" s="117"/>
      <c r="F55" s="117"/>
      <c r="G55" s="117"/>
    </row>
    <row r="56" spans="1:7" ht="21.2" customHeight="1" x14ac:dyDescent="0.2">
      <c r="A56" s="19"/>
      <c r="B56" s="19" t="s">
        <v>6</v>
      </c>
      <c r="C56" s="19" t="s">
        <v>6</v>
      </c>
      <c r="D56" s="2" t="s">
        <v>7</v>
      </c>
      <c r="E56" s="3" t="s">
        <v>8</v>
      </c>
      <c r="F56" s="3" t="s">
        <v>9</v>
      </c>
      <c r="G56" s="3" t="s">
        <v>10</v>
      </c>
    </row>
    <row r="57" spans="1:7" ht="19.149999999999999" customHeight="1" x14ac:dyDescent="0.2">
      <c r="A57" s="19">
        <v>310111897</v>
      </c>
      <c r="B57" s="27" t="s">
        <v>565</v>
      </c>
      <c r="C57" s="27" t="s">
        <v>20</v>
      </c>
      <c r="D57" s="27">
        <v>15</v>
      </c>
      <c r="E57" s="28"/>
      <c r="F57" s="29">
        <v>0</v>
      </c>
      <c r="G57" s="30">
        <f>(D57*E57)-(D57*E57*F57/100)</f>
        <v>0</v>
      </c>
    </row>
    <row r="58" spans="1:7" ht="19.149999999999999" customHeight="1" x14ac:dyDescent="0.2">
      <c r="A58" s="19">
        <v>310111894</v>
      </c>
      <c r="B58" s="27" t="s">
        <v>566</v>
      </c>
      <c r="C58" s="27" t="s">
        <v>20</v>
      </c>
      <c r="D58" s="27">
        <v>25</v>
      </c>
      <c r="E58" s="28"/>
      <c r="F58" s="29">
        <v>0</v>
      </c>
      <c r="G58" s="30">
        <f>(D58*E58)-(D58*E58*F58/100)</f>
        <v>0</v>
      </c>
    </row>
    <row r="59" spans="1:7" x14ac:dyDescent="0.2">
      <c r="A59" s="19"/>
      <c r="B59" s="19"/>
      <c r="C59" s="19"/>
      <c r="D59" s="19"/>
      <c r="E59" s="19"/>
      <c r="F59" s="19"/>
      <c r="G59" s="19"/>
    </row>
    <row r="60" spans="1:7" x14ac:dyDescent="0.2">
      <c r="A60" s="19"/>
      <c r="B60" s="20" t="s">
        <v>567</v>
      </c>
      <c r="C60" s="19"/>
      <c r="D60" s="19"/>
      <c r="E60" s="35"/>
      <c r="F60" s="20"/>
      <c r="G60" s="35">
        <f>+SUM((G57:G58),(G50:G52),(G38:G43),(G28:G32),(G19:G23),(G8:G13))</f>
        <v>0</v>
      </c>
    </row>
    <row r="61" spans="1:7" x14ac:dyDescent="0.2">
      <c r="A61" s="19"/>
      <c r="B61" s="19"/>
      <c r="C61" s="19"/>
      <c r="D61" s="19"/>
      <c r="E61" s="19"/>
      <c r="F61" s="19"/>
      <c r="G61" s="19"/>
    </row>
    <row r="62" spans="1:7" x14ac:dyDescent="0.2">
      <c r="A62" s="19"/>
      <c r="B62" s="19"/>
      <c r="C62" s="122" t="s">
        <v>365</v>
      </c>
      <c r="D62" s="117"/>
      <c r="E62" s="117"/>
      <c r="F62" s="117"/>
      <c r="G62" s="35">
        <f>+SUM(+G60)</f>
        <v>0</v>
      </c>
    </row>
    <row r="63" spans="1:7" x14ac:dyDescent="0.2">
      <c r="A63" s="19"/>
      <c r="B63" s="19"/>
      <c r="C63" s="20"/>
      <c r="D63" s="20"/>
      <c r="E63" s="20"/>
      <c r="F63" s="20"/>
      <c r="G63" s="35"/>
    </row>
    <row r="64" spans="1:7" x14ac:dyDescent="0.2">
      <c r="A64" s="19"/>
      <c r="B64" s="19"/>
      <c r="C64" s="122" t="s">
        <v>128</v>
      </c>
      <c r="D64" s="117"/>
      <c r="E64" s="117"/>
      <c r="F64" s="117"/>
      <c r="G64" s="35">
        <f>+G62*1.22</f>
        <v>0</v>
      </c>
    </row>
    <row r="65" spans="1:7" x14ac:dyDescent="0.2">
      <c r="A65" s="8"/>
      <c r="B65" s="8"/>
      <c r="C65" s="19"/>
      <c r="D65" s="19"/>
      <c r="E65" s="19"/>
      <c r="F65" s="19"/>
      <c r="G65" s="19"/>
    </row>
    <row r="66" spans="1:7" x14ac:dyDescent="0.2">
      <c r="A66" s="119" t="s">
        <v>129</v>
      </c>
      <c r="B66" s="117"/>
      <c r="C66" s="19"/>
      <c r="D66" s="19"/>
      <c r="E66" s="19" t="s">
        <v>130</v>
      </c>
      <c r="F66" s="19"/>
      <c r="G66" s="19"/>
    </row>
    <row r="67" spans="1:7" ht="15" customHeight="1" x14ac:dyDescent="0.2">
      <c r="A67" s="120"/>
      <c r="B67" s="117"/>
      <c r="C67" s="19"/>
      <c r="D67" s="19"/>
      <c r="E67" s="19"/>
      <c r="F67" s="19"/>
      <c r="G67" s="19"/>
    </row>
    <row r="68" spans="1:7" x14ac:dyDescent="0.2">
      <c r="A68" s="21"/>
      <c r="B68" s="21"/>
      <c r="C68" s="19"/>
      <c r="D68" s="19"/>
      <c r="E68" s="37"/>
      <c r="F68" s="37"/>
      <c r="G68" s="37"/>
    </row>
    <row r="69" spans="1:7" x14ac:dyDescent="0.2">
      <c r="A69" s="19"/>
      <c r="B69" s="19"/>
      <c r="C69" s="19"/>
      <c r="D69" s="19" t="s">
        <v>131</v>
      </c>
      <c r="E69" s="19"/>
      <c r="F69" s="19"/>
      <c r="G69" s="19"/>
    </row>
    <row r="70" spans="1:7" x14ac:dyDescent="0.2">
      <c r="A70" s="19"/>
      <c r="E70" s="38"/>
      <c r="F70" s="19"/>
      <c r="G70" s="19"/>
    </row>
    <row r="71" spans="1:7" x14ac:dyDescent="0.2">
      <c r="A71" s="19"/>
      <c r="E71" s="38"/>
      <c r="F71" s="19"/>
      <c r="G71" s="19"/>
    </row>
    <row r="72" spans="1:7" x14ac:dyDescent="0.2">
      <c r="A72" s="19"/>
      <c r="E72" s="38"/>
      <c r="F72" s="19"/>
      <c r="G72" s="19"/>
    </row>
    <row r="73" spans="1:7" x14ac:dyDescent="0.2">
      <c r="A73" s="19"/>
      <c r="E73" s="38"/>
      <c r="F73" s="19"/>
      <c r="G73" s="19"/>
    </row>
    <row r="74" spans="1:7" x14ac:dyDescent="0.2">
      <c r="A74" s="19"/>
      <c r="E74" s="38"/>
      <c r="F74" s="19"/>
      <c r="G74" s="19"/>
    </row>
    <row r="75" spans="1:7" x14ac:dyDescent="0.2">
      <c r="A75" s="19"/>
      <c r="B75" s="19"/>
      <c r="C75" s="19"/>
      <c r="D75" s="19"/>
      <c r="E75" s="19"/>
      <c r="F75" s="19"/>
      <c r="G75" s="19"/>
    </row>
    <row r="76" spans="1:7" x14ac:dyDescent="0.2">
      <c r="A76" s="19"/>
      <c r="B76" s="19"/>
      <c r="C76" s="19"/>
      <c r="D76" s="19"/>
      <c r="E76" s="19"/>
      <c r="F76" s="19"/>
      <c r="G76" s="19"/>
    </row>
    <row r="77" spans="1:7" x14ac:dyDescent="0.2">
      <c r="A77" s="19"/>
      <c r="B77" s="19"/>
      <c r="C77" s="19"/>
      <c r="D77" s="19"/>
      <c r="E77" s="19"/>
      <c r="F77" s="19"/>
      <c r="G77" s="19"/>
    </row>
    <row r="78" spans="1:7" x14ac:dyDescent="0.2">
      <c r="A78" s="19"/>
      <c r="B78" s="19"/>
      <c r="C78" s="19"/>
      <c r="D78" s="19"/>
      <c r="E78" s="19"/>
      <c r="F78" s="19"/>
      <c r="G78" s="19"/>
    </row>
    <row r="79" spans="1:7" x14ac:dyDescent="0.2">
      <c r="A79" s="19"/>
      <c r="B79" s="19"/>
      <c r="C79" s="19"/>
      <c r="D79" s="19"/>
      <c r="E79" s="19"/>
      <c r="F79" s="19"/>
      <c r="G79" s="19"/>
    </row>
    <row r="80" spans="1:7" x14ac:dyDescent="0.2">
      <c r="A80" s="19"/>
      <c r="B80" s="19"/>
      <c r="C80" s="19"/>
      <c r="D80" s="19"/>
      <c r="E80" s="19"/>
      <c r="F80" s="19"/>
      <c r="G80" s="19"/>
    </row>
    <row r="81" spans="1:7" x14ac:dyDescent="0.2">
      <c r="A81" s="19"/>
      <c r="B81" s="19"/>
      <c r="C81" s="19"/>
      <c r="D81" s="19"/>
      <c r="E81" s="19"/>
      <c r="F81" s="19"/>
      <c r="G81" s="19"/>
    </row>
    <row r="82" spans="1:7" x14ac:dyDescent="0.2">
      <c r="A82" s="19"/>
      <c r="B82" s="19"/>
      <c r="C82" s="19"/>
      <c r="D82" s="19"/>
      <c r="E82" s="19"/>
      <c r="F82" s="19"/>
      <c r="G82" s="19"/>
    </row>
    <row r="83" spans="1:7" x14ac:dyDescent="0.2">
      <c r="A83" s="19"/>
      <c r="B83" s="19"/>
      <c r="C83" s="19"/>
      <c r="D83" s="19"/>
      <c r="E83" s="19"/>
      <c r="F83" s="19"/>
      <c r="G83" s="19"/>
    </row>
    <row r="84" spans="1:7" x14ac:dyDescent="0.2">
      <c r="A84" s="19"/>
      <c r="B84" s="19"/>
      <c r="C84" s="19"/>
      <c r="D84" s="19"/>
      <c r="E84" s="19"/>
      <c r="F84" s="19"/>
      <c r="G84" s="19"/>
    </row>
    <row r="85" spans="1:7" x14ac:dyDescent="0.2">
      <c r="A85" s="19"/>
      <c r="B85" s="19"/>
      <c r="C85" s="19"/>
      <c r="D85" s="19"/>
      <c r="E85" s="19"/>
      <c r="F85" s="19"/>
      <c r="G85" s="19"/>
    </row>
    <row r="86" spans="1:7" x14ac:dyDescent="0.2">
      <c r="A86" s="19"/>
      <c r="B86" s="19"/>
      <c r="C86" s="19"/>
      <c r="D86" s="19"/>
      <c r="E86" s="19"/>
      <c r="F86" s="19"/>
      <c r="G86" s="19"/>
    </row>
    <row r="87" spans="1:7" x14ac:dyDescent="0.2">
      <c r="A87" s="19"/>
      <c r="B87" s="19"/>
      <c r="C87" s="19"/>
      <c r="D87" s="19"/>
      <c r="E87" s="19"/>
      <c r="F87" s="19"/>
      <c r="G87" s="19"/>
    </row>
    <row r="88" spans="1:7" x14ac:dyDescent="0.2">
      <c r="A88" s="19"/>
      <c r="B88" s="19"/>
      <c r="C88" s="19"/>
      <c r="D88" s="19"/>
      <c r="E88" s="19"/>
      <c r="F88" s="19"/>
      <c r="G88" s="19"/>
    </row>
    <row r="89" spans="1:7" x14ac:dyDescent="0.2">
      <c r="A89" s="19"/>
      <c r="B89" s="19"/>
      <c r="C89" s="19"/>
      <c r="D89" s="19"/>
      <c r="E89" s="19"/>
      <c r="F89" s="19"/>
      <c r="G89" s="19"/>
    </row>
    <row r="90" spans="1:7" x14ac:dyDescent="0.2">
      <c r="A90" s="19"/>
      <c r="B90" s="19"/>
      <c r="C90" s="19"/>
      <c r="D90" s="19"/>
      <c r="E90" s="19"/>
      <c r="F90" s="19"/>
      <c r="G90" s="19"/>
    </row>
    <row r="91" spans="1:7" x14ac:dyDescent="0.2">
      <c r="A91" s="19"/>
      <c r="B91" s="19"/>
      <c r="C91" s="19"/>
      <c r="D91" s="19"/>
      <c r="E91" s="19"/>
      <c r="F91" s="19"/>
      <c r="G91" s="19"/>
    </row>
    <row r="92" spans="1:7" x14ac:dyDescent="0.2">
      <c r="A92" s="19"/>
      <c r="B92" s="19"/>
      <c r="C92" s="19"/>
      <c r="D92" s="19"/>
      <c r="E92" s="19"/>
      <c r="F92" s="19"/>
      <c r="G92" s="19"/>
    </row>
    <row r="93" spans="1:7" x14ac:dyDescent="0.2">
      <c r="A93" s="19"/>
      <c r="B93" s="19"/>
      <c r="C93" s="19"/>
      <c r="D93" s="19"/>
      <c r="E93" s="19"/>
      <c r="F93" s="19"/>
      <c r="G93" s="19"/>
    </row>
    <row r="94" spans="1:7" x14ac:dyDescent="0.2">
      <c r="A94" s="19"/>
      <c r="B94" s="19"/>
      <c r="C94" s="19"/>
      <c r="D94" s="19"/>
      <c r="E94" s="19"/>
      <c r="F94" s="19"/>
      <c r="G94" s="19"/>
    </row>
    <row r="95" spans="1:7" x14ac:dyDescent="0.2">
      <c r="A95" s="19"/>
      <c r="B95" s="19"/>
      <c r="C95" s="19"/>
      <c r="D95" s="19"/>
      <c r="E95" s="19"/>
      <c r="F95" s="19"/>
      <c r="G95" s="19"/>
    </row>
    <row r="96" spans="1:7" x14ac:dyDescent="0.2">
      <c r="A96" s="19"/>
      <c r="B96" s="19"/>
      <c r="C96" s="19"/>
      <c r="D96" s="19"/>
      <c r="E96" s="19"/>
      <c r="F96" s="19"/>
      <c r="G96" s="19"/>
    </row>
    <row r="97" spans="1:7" x14ac:dyDescent="0.2">
      <c r="A97" s="19"/>
      <c r="B97" s="19"/>
      <c r="C97" s="19"/>
      <c r="D97" s="19"/>
      <c r="E97" s="19"/>
      <c r="F97" s="19"/>
      <c r="G97" s="19"/>
    </row>
    <row r="98" spans="1:7" x14ac:dyDescent="0.2">
      <c r="A98" s="19"/>
      <c r="B98" s="19"/>
      <c r="C98" s="19"/>
      <c r="D98" s="19"/>
      <c r="E98" s="19"/>
      <c r="F98" s="19"/>
      <c r="G98" s="19"/>
    </row>
    <row r="99" spans="1:7" x14ac:dyDescent="0.2">
      <c r="A99" s="19"/>
      <c r="B99" s="19"/>
      <c r="C99" s="19"/>
      <c r="D99" s="19"/>
      <c r="E99" s="19"/>
      <c r="F99" s="19"/>
      <c r="G99" s="19"/>
    </row>
    <row r="100" spans="1:7" x14ac:dyDescent="0.2">
      <c r="A100" s="19"/>
      <c r="B100" s="19"/>
      <c r="C100" s="19"/>
      <c r="D100" s="19"/>
      <c r="E100" s="19"/>
      <c r="F100" s="19"/>
      <c r="G100" s="19"/>
    </row>
    <row r="101" spans="1:7" x14ac:dyDescent="0.2">
      <c r="A101" s="19"/>
      <c r="B101" s="19"/>
      <c r="C101" s="19"/>
      <c r="D101" s="19"/>
      <c r="E101" s="19"/>
      <c r="F101" s="19"/>
      <c r="G101" s="19"/>
    </row>
    <row r="102" spans="1:7" x14ac:dyDescent="0.2">
      <c r="A102" s="19"/>
      <c r="B102" s="19"/>
      <c r="C102" s="19"/>
      <c r="D102" s="19"/>
      <c r="E102" s="19"/>
      <c r="F102" s="19"/>
      <c r="G102" s="19"/>
    </row>
    <row r="103" spans="1:7" x14ac:dyDescent="0.2">
      <c r="A103" s="19"/>
      <c r="B103" s="19"/>
      <c r="C103" s="19"/>
      <c r="D103" s="19"/>
      <c r="E103" s="19"/>
      <c r="F103" s="19"/>
      <c r="G103" s="19"/>
    </row>
    <row r="104" spans="1:7" x14ac:dyDescent="0.2">
      <c r="A104" s="19"/>
      <c r="B104" s="19"/>
      <c r="C104" s="19"/>
      <c r="D104" s="19"/>
      <c r="E104" s="19"/>
      <c r="F104" s="19"/>
      <c r="G104" s="19"/>
    </row>
    <row r="105" spans="1:7" x14ac:dyDescent="0.2">
      <c r="A105" s="19"/>
      <c r="B105" s="19"/>
      <c r="C105" s="19"/>
      <c r="D105" s="19"/>
      <c r="E105" s="19"/>
      <c r="F105" s="19"/>
      <c r="G105" s="19"/>
    </row>
    <row r="106" spans="1:7" x14ac:dyDescent="0.2">
      <c r="A106" s="19"/>
      <c r="B106" s="19"/>
      <c r="C106" s="19"/>
      <c r="D106" s="19"/>
      <c r="E106" s="19"/>
      <c r="F106" s="19"/>
      <c r="G106" s="19"/>
    </row>
    <row r="107" spans="1:7" x14ac:dyDescent="0.2">
      <c r="A107" s="19"/>
      <c r="B107" s="19"/>
      <c r="C107" s="19"/>
      <c r="D107" s="19"/>
      <c r="E107" s="19"/>
      <c r="F107" s="19"/>
      <c r="G107" s="19"/>
    </row>
    <row r="108" spans="1:7" x14ac:dyDescent="0.2">
      <c r="A108" s="19"/>
      <c r="B108" s="19"/>
      <c r="C108" s="19"/>
      <c r="D108" s="19"/>
      <c r="E108" s="19"/>
      <c r="F108" s="19"/>
      <c r="G108" s="19"/>
    </row>
    <row r="109" spans="1:7" x14ac:dyDescent="0.2">
      <c r="A109" s="19"/>
      <c r="B109" s="19"/>
      <c r="C109" s="19"/>
      <c r="D109" s="19"/>
      <c r="E109" s="19"/>
      <c r="F109" s="19"/>
      <c r="G109" s="19"/>
    </row>
    <row r="110" spans="1:7" x14ac:dyDescent="0.2">
      <c r="A110" s="19"/>
      <c r="B110" s="19"/>
      <c r="C110" s="19"/>
      <c r="D110" s="19"/>
      <c r="E110" s="19"/>
      <c r="F110" s="19"/>
      <c r="G110" s="19"/>
    </row>
    <row r="111" spans="1:7" x14ac:dyDescent="0.2">
      <c r="A111" s="19"/>
      <c r="B111" s="19"/>
      <c r="C111" s="19"/>
      <c r="D111" s="19"/>
      <c r="E111" s="19"/>
      <c r="F111" s="19"/>
      <c r="G111" s="19"/>
    </row>
    <row r="112" spans="1:7" x14ac:dyDescent="0.2">
      <c r="A112" s="19"/>
      <c r="B112" s="19"/>
      <c r="C112" s="19"/>
      <c r="D112" s="19"/>
      <c r="E112" s="19"/>
      <c r="F112" s="19"/>
      <c r="G112" s="19"/>
    </row>
    <row r="113" spans="1:7" x14ac:dyDescent="0.2">
      <c r="A113" s="19"/>
      <c r="B113" s="19"/>
      <c r="C113" s="19"/>
      <c r="D113" s="19"/>
      <c r="E113" s="19"/>
      <c r="F113" s="19"/>
      <c r="G113" s="19"/>
    </row>
    <row r="114" spans="1:7" x14ac:dyDescent="0.2">
      <c r="A114" s="19"/>
      <c r="B114" s="19"/>
      <c r="C114" s="19"/>
      <c r="D114" s="19"/>
      <c r="E114" s="19"/>
      <c r="F114" s="19"/>
      <c r="G114" s="19"/>
    </row>
    <row r="115" spans="1:7" x14ac:dyDescent="0.2">
      <c r="A115" s="19"/>
      <c r="B115" s="19"/>
      <c r="C115" s="19"/>
      <c r="D115" s="19"/>
      <c r="E115" s="19"/>
      <c r="F115" s="19"/>
      <c r="G115" s="19"/>
    </row>
    <row r="116" spans="1:7" x14ac:dyDescent="0.2">
      <c r="A116" s="19"/>
      <c r="B116" s="19"/>
      <c r="C116" s="19"/>
      <c r="D116" s="19"/>
      <c r="E116" s="19"/>
      <c r="F116" s="19"/>
      <c r="G116" s="19"/>
    </row>
    <row r="117" spans="1:7" x14ac:dyDescent="0.2">
      <c r="A117" s="19"/>
      <c r="B117" s="19"/>
      <c r="C117" s="19"/>
      <c r="D117" s="19"/>
      <c r="E117" s="19"/>
      <c r="F117" s="19"/>
      <c r="G117" s="19"/>
    </row>
    <row r="118" spans="1:7" x14ac:dyDescent="0.2">
      <c r="A118" s="19"/>
      <c r="B118" s="19"/>
      <c r="C118" s="19"/>
      <c r="D118" s="19"/>
      <c r="E118" s="19"/>
      <c r="F118" s="19"/>
      <c r="G118" s="19"/>
    </row>
    <row r="119" spans="1:7" x14ac:dyDescent="0.2">
      <c r="A119" s="19"/>
      <c r="B119" s="19"/>
      <c r="C119" s="19"/>
      <c r="D119" s="19"/>
      <c r="E119" s="19"/>
      <c r="F119" s="19"/>
      <c r="G119" s="19"/>
    </row>
    <row r="120" spans="1:7" x14ac:dyDescent="0.2">
      <c r="A120" s="19"/>
      <c r="B120" s="19"/>
      <c r="C120" s="19"/>
      <c r="D120" s="19"/>
      <c r="E120" s="19"/>
      <c r="F120" s="19"/>
      <c r="G120" s="19"/>
    </row>
    <row r="121" spans="1:7" x14ac:dyDescent="0.2">
      <c r="A121" s="19"/>
      <c r="B121" s="19"/>
      <c r="C121" s="19"/>
      <c r="D121" s="19"/>
      <c r="E121" s="19"/>
      <c r="F121" s="19"/>
      <c r="G121" s="19"/>
    </row>
    <row r="122" spans="1:7" x14ac:dyDescent="0.2">
      <c r="A122" s="19"/>
      <c r="B122" s="19"/>
      <c r="C122" s="19"/>
      <c r="D122" s="19"/>
      <c r="E122" s="19"/>
      <c r="F122" s="19"/>
      <c r="G122" s="19"/>
    </row>
    <row r="123" spans="1:7" x14ac:dyDescent="0.2">
      <c r="A123" s="19"/>
      <c r="B123" s="19"/>
      <c r="C123" s="19"/>
      <c r="D123" s="19"/>
      <c r="E123" s="19"/>
      <c r="F123" s="19"/>
      <c r="G123" s="19"/>
    </row>
    <row r="124" spans="1:7" x14ac:dyDescent="0.2">
      <c r="A124" s="19"/>
      <c r="B124" s="19"/>
      <c r="C124" s="19"/>
      <c r="D124" s="19"/>
      <c r="E124" s="19"/>
      <c r="F124" s="19"/>
      <c r="G124" s="19"/>
    </row>
    <row r="125" spans="1:7" x14ac:dyDescent="0.2">
      <c r="A125" s="19"/>
      <c r="B125" s="19"/>
      <c r="C125" s="19"/>
      <c r="D125" s="19"/>
      <c r="E125" s="19"/>
      <c r="F125" s="19"/>
      <c r="G125" s="19"/>
    </row>
    <row r="126" spans="1:7" x14ac:dyDescent="0.2">
      <c r="A126" s="19"/>
      <c r="B126" s="19"/>
      <c r="C126" s="19"/>
      <c r="D126" s="19"/>
      <c r="E126" s="19"/>
      <c r="F126" s="19"/>
      <c r="G126" s="19"/>
    </row>
    <row r="127" spans="1:7" x14ac:dyDescent="0.2">
      <c r="A127" s="19"/>
      <c r="B127" s="19"/>
      <c r="C127" s="19"/>
      <c r="D127" s="19"/>
      <c r="E127" s="19"/>
      <c r="F127" s="19"/>
      <c r="G127" s="19"/>
    </row>
    <row r="128" spans="1:7" x14ac:dyDescent="0.2">
      <c r="A128" s="19"/>
      <c r="B128" s="19"/>
      <c r="C128" s="19"/>
      <c r="D128" s="19"/>
      <c r="E128" s="19"/>
      <c r="F128" s="19"/>
      <c r="G128" s="19"/>
    </row>
    <row r="129" spans="1:7" x14ac:dyDescent="0.2">
      <c r="A129" s="19"/>
      <c r="B129" s="19"/>
      <c r="C129" s="19"/>
      <c r="D129" s="19"/>
      <c r="E129" s="19"/>
      <c r="F129" s="19"/>
      <c r="G129" s="19"/>
    </row>
    <row r="130" spans="1:7" x14ac:dyDescent="0.2">
      <c r="A130" s="19"/>
      <c r="B130" s="19"/>
      <c r="C130" s="19"/>
      <c r="D130" s="19"/>
      <c r="E130" s="19"/>
      <c r="F130" s="19"/>
      <c r="G130" s="19"/>
    </row>
    <row r="131" spans="1:7" x14ac:dyDescent="0.2">
      <c r="A131" s="19"/>
      <c r="B131" s="19"/>
      <c r="C131" s="19"/>
      <c r="D131" s="19"/>
      <c r="E131" s="19"/>
      <c r="F131" s="19"/>
      <c r="G131" s="19"/>
    </row>
    <row r="132" spans="1:7" x14ac:dyDescent="0.2">
      <c r="A132" s="19"/>
      <c r="B132" s="19"/>
      <c r="C132" s="19"/>
      <c r="D132" s="19"/>
      <c r="E132" s="19"/>
      <c r="F132" s="19"/>
      <c r="G132" s="19"/>
    </row>
    <row r="133" spans="1:7" x14ac:dyDescent="0.2">
      <c r="A133" s="19"/>
      <c r="B133" s="19"/>
      <c r="C133" s="19"/>
      <c r="D133" s="19"/>
      <c r="E133" s="19"/>
      <c r="F133" s="19"/>
      <c r="G133" s="19"/>
    </row>
    <row r="134" spans="1:7" x14ac:dyDescent="0.2">
      <c r="A134" s="19"/>
      <c r="B134" s="19"/>
      <c r="C134" s="19"/>
      <c r="D134" s="19"/>
      <c r="E134" s="19"/>
      <c r="F134" s="19"/>
      <c r="G134" s="19"/>
    </row>
    <row r="135" spans="1:7" x14ac:dyDescent="0.2">
      <c r="A135" s="19"/>
      <c r="B135" s="19"/>
      <c r="C135" s="19"/>
      <c r="D135" s="19"/>
      <c r="E135" s="19"/>
      <c r="F135" s="19"/>
      <c r="G135" s="19"/>
    </row>
    <row r="136" spans="1:7" x14ac:dyDescent="0.2">
      <c r="A136" s="19"/>
      <c r="B136" s="19"/>
      <c r="C136" s="19"/>
      <c r="D136" s="19"/>
      <c r="E136" s="19"/>
      <c r="F136" s="19"/>
      <c r="G136" s="19"/>
    </row>
    <row r="137" spans="1:7" x14ac:dyDescent="0.2">
      <c r="A137" s="19"/>
      <c r="B137" s="19"/>
      <c r="C137" s="19"/>
      <c r="D137" s="19"/>
      <c r="E137" s="19"/>
      <c r="F137" s="19"/>
      <c r="G137" s="19"/>
    </row>
    <row r="138" spans="1:7" x14ac:dyDescent="0.2">
      <c r="A138" s="19"/>
      <c r="B138" s="19"/>
      <c r="C138" s="19"/>
      <c r="D138" s="19"/>
      <c r="E138" s="19"/>
      <c r="F138" s="19"/>
      <c r="G138" s="19"/>
    </row>
    <row r="139" spans="1:7" x14ac:dyDescent="0.2">
      <c r="A139" s="19"/>
      <c r="B139" s="19"/>
      <c r="C139" s="19"/>
      <c r="D139" s="19"/>
      <c r="E139" s="19"/>
      <c r="F139" s="19"/>
      <c r="G139" s="19"/>
    </row>
    <row r="140" spans="1:7" x14ac:dyDescent="0.2">
      <c r="A140" s="19"/>
      <c r="B140" s="19"/>
      <c r="C140" s="19"/>
      <c r="D140" s="19"/>
      <c r="E140" s="19"/>
      <c r="F140" s="19"/>
      <c r="G140" s="19"/>
    </row>
    <row r="141" spans="1:7" x14ac:dyDescent="0.2">
      <c r="A141" s="19"/>
      <c r="B141" s="19"/>
      <c r="C141" s="19"/>
      <c r="D141" s="19"/>
      <c r="E141" s="19"/>
      <c r="F141" s="19"/>
      <c r="G141" s="19"/>
    </row>
    <row r="142" spans="1:7" x14ac:dyDescent="0.2">
      <c r="A142" s="19"/>
      <c r="B142" s="19"/>
      <c r="C142" s="19"/>
      <c r="D142" s="19"/>
      <c r="E142" s="19"/>
      <c r="F142" s="19"/>
      <c r="G142" s="19"/>
    </row>
    <row r="143" spans="1:7" x14ac:dyDescent="0.2">
      <c r="A143" s="19"/>
      <c r="B143" s="19"/>
      <c r="C143" s="19"/>
      <c r="D143" s="19"/>
      <c r="E143" s="19"/>
      <c r="F143" s="19"/>
      <c r="G143" s="19"/>
    </row>
    <row r="144" spans="1:7" x14ac:dyDescent="0.2">
      <c r="A144" s="19"/>
      <c r="B144" s="19"/>
      <c r="C144" s="19"/>
      <c r="D144" s="19"/>
      <c r="E144" s="19"/>
      <c r="F144" s="19"/>
      <c r="G144" s="19"/>
    </row>
    <row r="145" spans="1:7" x14ac:dyDescent="0.2">
      <c r="A145" s="19"/>
      <c r="B145" s="19"/>
      <c r="C145" s="19"/>
      <c r="D145" s="19"/>
      <c r="E145" s="19"/>
      <c r="F145" s="19"/>
      <c r="G145" s="19"/>
    </row>
    <row r="146" spans="1:7" x14ac:dyDescent="0.2">
      <c r="A146" s="19"/>
      <c r="B146" s="19"/>
      <c r="C146" s="19"/>
      <c r="D146" s="19"/>
      <c r="E146" s="19"/>
      <c r="F146" s="19"/>
      <c r="G146" s="19"/>
    </row>
    <row r="147" spans="1:7" x14ac:dyDescent="0.2">
      <c r="A147" s="19"/>
      <c r="B147" s="19"/>
      <c r="C147" s="19"/>
      <c r="D147" s="19"/>
      <c r="E147" s="19"/>
      <c r="F147" s="19"/>
      <c r="G147" s="19"/>
    </row>
    <row r="148" spans="1:7" x14ac:dyDescent="0.2">
      <c r="A148" s="19"/>
      <c r="B148" s="19"/>
      <c r="C148" s="19"/>
      <c r="D148" s="19"/>
      <c r="E148" s="19"/>
      <c r="F148" s="19"/>
      <c r="G148" s="19"/>
    </row>
    <row r="149" spans="1:7" x14ac:dyDescent="0.2">
      <c r="A149" s="19"/>
      <c r="B149" s="19"/>
      <c r="C149" s="19"/>
      <c r="D149" s="19"/>
      <c r="E149" s="19"/>
      <c r="F149" s="19"/>
      <c r="G149" s="19"/>
    </row>
    <row r="150" spans="1:7" x14ac:dyDescent="0.2">
      <c r="A150" s="19"/>
      <c r="B150" s="19"/>
      <c r="C150" s="19"/>
      <c r="D150" s="19"/>
      <c r="E150" s="19"/>
      <c r="F150" s="19"/>
      <c r="G150" s="19"/>
    </row>
    <row r="151" spans="1:7" x14ac:dyDescent="0.2">
      <c r="A151" s="19"/>
      <c r="B151" s="19"/>
      <c r="C151" s="19"/>
      <c r="D151" s="19"/>
      <c r="E151" s="19"/>
      <c r="F151" s="19"/>
      <c r="G151" s="19"/>
    </row>
    <row r="152" spans="1:7" x14ac:dyDescent="0.2">
      <c r="A152" s="19"/>
      <c r="B152" s="19"/>
      <c r="C152" s="19"/>
      <c r="D152" s="19"/>
      <c r="E152" s="19"/>
      <c r="F152" s="19"/>
      <c r="G152" s="19"/>
    </row>
    <row r="153" spans="1:7" x14ac:dyDescent="0.2">
      <c r="A153" s="19"/>
      <c r="B153" s="19"/>
      <c r="C153" s="19"/>
      <c r="D153" s="19"/>
      <c r="E153" s="19"/>
      <c r="F153" s="19"/>
      <c r="G153" s="19"/>
    </row>
    <row r="154" spans="1:7" x14ac:dyDescent="0.2">
      <c r="A154" s="19"/>
      <c r="B154" s="19"/>
      <c r="C154" s="19"/>
      <c r="D154" s="19"/>
      <c r="E154" s="19"/>
      <c r="F154" s="19"/>
      <c r="G154" s="19"/>
    </row>
    <row r="155" spans="1:7" x14ac:dyDescent="0.2">
      <c r="A155" s="19"/>
      <c r="B155" s="19"/>
      <c r="C155" s="19"/>
      <c r="D155" s="19"/>
      <c r="E155" s="19"/>
      <c r="F155" s="19"/>
      <c r="G155" s="19"/>
    </row>
    <row r="156" spans="1:7" x14ac:dyDescent="0.2">
      <c r="A156" s="19"/>
      <c r="B156" s="19"/>
      <c r="C156" s="19"/>
      <c r="D156" s="19"/>
      <c r="E156" s="19"/>
      <c r="F156" s="19"/>
      <c r="G156" s="19"/>
    </row>
    <row r="157" spans="1:7" x14ac:dyDescent="0.2">
      <c r="A157" s="19"/>
      <c r="B157" s="19"/>
      <c r="C157" s="19"/>
      <c r="D157" s="19"/>
      <c r="E157" s="19"/>
      <c r="F157" s="19"/>
      <c r="G157" s="19"/>
    </row>
    <row r="158" spans="1:7" x14ac:dyDescent="0.2">
      <c r="A158" s="19"/>
      <c r="B158" s="19"/>
      <c r="C158" s="19"/>
      <c r="D158" s="19"/>
      <c r="E158" s="19"/>
      <c r="F158" s="19"/>
      <c r="G158" s="19"/>
    </row>
    <row r="159" spans="1:7" x14ac:dyDescent="0.2">
      <c r="A159" s="19"/>
      <c r="B159" s="19"/>
      <c r="C159" s="19"/>
      <c r="D159" s="19"/>
      <c r="E159" s="19"/>
      <c r="F159" s="19"/>
      <c r="G159" s="19"/>
    </row>
    <row r="160" spans="1:7" x14ac:dyDescent="0.2">
      <c r="A160" s="19"/>
      <c r="B160" s="19"/>
      <c r="C160" s="19"/>
      <c r="D160" s="19"/>
      <c r="E160" s="19"/>
      <c r="F160" s="19"/>
      <c r="G160" s="19"/>
    </row>
    <row r="161" spans="1:7" x14ac:dyDescent="0.2">
      <c r="A161" s="19"/>
      <c r="B161" s="19"/>
      <c r="C161" s="19"/>
      <c r="D161" s="19"/>
      <c r="E161" s="19"/>
      <c r="F161" s="19"/>
      <c r="G161" s="19"/>
    </row>
    <row r="162" spans="1:7" x14ac:dyDescent="0.2">
      <c r="A162" s="19"/>
      <c r="B162" s="19"/>
      <c r="C162" s="19"/>
      <c r="D162" s="19"/>
      <c r="E162" s="19"/>
      <c r="F162" s="19"/>
      <c r="G162" s="19"/>
    </row>
    <row r="163" spans="1:7" x14ac:dyDescent="0.2">
      <c r="A163" s="19"/>
      <c r="B163" s="19"/>
      <c r="C163" s="19"/>
      <c r="D163" s="19"/>
      <c r="E163" s="19"/>
      <c r="F163" s="19"/>
      <c r="G163" s="19"/>
    </row>
    <row r="164" spans="1:7" x14ac:dyDescent="0.2">
      <c r="A164" s="19"/>
      <c r="B164" s="19"/>
      <c r="C164" s="19"/>
      <c r="D164" s="19"/>
      <c r="E164" s="19"/>
      <c r="F164" s="19"/>
      <c r="G164" s="19"/>
    </row>
    <row r="165" spans="1:7" x14ac:dyDescent="0.2">
      <c r="A165" s="19"/>
      <c r="B165" s="19"/>
      <c r="C165" s="19"/>
      <c r="D165" s="19"/>
      <c r="E165" s="19"/>
      <c r="F165" s="19"/>
      <c r="G165" s="19"/>
    </row>
    <row r="166" spans="1:7" x14ac:dyDescent="0.2">
      <c r="A166" s="19"/>
      <c r="B166" s="19"/>
      <c r="C166" s="19"/>
      <c r="D166" s="19"/>
      <c r="E166" s="19"/>
      <c r="F166" s="19"/>
      <c r="G166" s="19"/>
    </row>
    <row r="167" spans="1:7" x14ac:dyDescent="0.2">
      <c r="A167" s="19"/>
      <c r="B167" s="19"/>
      <c r="C167" s="19"/>
      <c r="D167" s="19"/>
      <c r="E167" s="19"/>
      <c r="F167" s="19"/>
      <c r="G167" s="19"/>
    </row>
    <row r="168" spans="1:7" x14ac:dyDescent="0.2">
      <c r="A168" s="19"/>
      <c r="B168" s="19"/>
      <c r="C168" s="19"/>
      <c r="D168" s="19"/>
      <c r="E168" s="19"/>
      <c r="F168" s="19"/>
      <c r="G168" s="19"/>
    </row>
    <row r="169" spans="1:7" x14ac:dyDescent="0.2">
      <c r="A169" s="19"/>
      <c r="B169" s="19"/>
      <c r="C169" s="19"/>
      <c r="D169" s="19"/>
      <c r="E169" s="19"/>
      <c r="F169" s="19"/>
      <c r="G169" s="19"/>
    </row>
    <row r="170" spans="1:7" x14ac:dyDescent="0.2">
      <c r="A170" s="19"/>
      <c r="B170" s="19"/>
      <c r="C170" s="19"/>
      <c r="D170" s="19"/>
      <c r="E170" s="19"/>
      <c r="F170" s="19"/>
      <c r="G170" s="19"/>
    </row>
    <row r="171" spans="1:7" x14ac:dyDescent="0.2">
      <c r="A171" s="19"/>
      <c r="B171" s="19"/>
      <c r="C171" s="19"/>
      <c r="D171" s="19"/>
      <c r="E171" s="19"/>
      <c r="F171" s="19"/>
      <c r="G171" s="19"/>
    </row>
    <row r="172" spans="1:7" x14ac:dyDescent="0.2">
      <c r="A172" s="19"/>
      <c r="B172" s="19"/>
      <c r="C172" s="19"/>
      <c r="D172" s="19"/>
      <c r="E172" s="19"/>
      <c r="F172" s="19"/>
      <c r="G172" s="19"/>
    </row>
    <row r="173" spans="1:7" x14ac:dyDescent="0.2">
      <c r="A173" s="19"/>
      <c r="B173" s="19"/>
      <c r="C173" s="19"/>
      <c r="D173" s="19"/>
      <c r="E173" s="19"/>
      <c r="F173" s="19"/>
      <c r="G173" s="19"/>
    </row>
    <row r="174" spans="1:7" x14ac:dyDescent="0.2">
      <c r="A174" s="19"/>
      <c r="B174" s="19"/>
      <c r="C174" s="19"/>
      <c r="D174" s="19"/>
      <c r="E174" s="19"/>
      <c r="F174" s="19"/>
      <c r="G174" s="19"/>
    </row>
    <row r="175" spans="1:7" x14ac:dyDescent="0.2">
      <c r="A175" s="19"/>
      <c r="B175" s="19"/>
      <c r="C175" s="19"/>
      <c r="D175" s="19"/>
      <c r="E175" s="19"/>
      <c r="F175" s="19"/>
      <c r="G175" s="19"/>
    </row>
    <row r="176" spans="1:7" x14ac:dyDescent="0.2">
      <c r="A176" s="19"/>
      <c r="B176" s="19"/>
      <c r="C176" s="19"/>
      <c r="D176" s="19"/>
      <c r="E176" s="19"/>
      <c r="F176" s="19"/>
      <c r="G176" s="19"/>
    </row>
    <row r="177" spans="1:7" x14ac:dyDescent="0.2">
      <c r="A177" s="19"/>
      <c r="B177" s="19"/>
      <c r="C177" s="19"/>
      <c r="D177" s="19"/>
      <c r="E177" s="19"/>
      <c r="F177" s="19"/>
      <c r="G177" s="19"/>
    </row>
    <row r="178" spans="1:7" x14ac:dyDescent="0.2">
      <c r="A178" s="19"/>
      <c r="B178" s="19"/>
      <c r="C178" s="19"/>
      <c r="D178" s="19"/>
      <c r="E178" s="19"/>
      <c r="F178" s="19"/>
      <c r="G178" s="19"/>
    </row>
    <row r="179" spans="1:7" x14ac:dyDescent="0.2">
      <c r="A179" s="19"/>
      <c r="B179" s="19"/>
      <c r="C179" s="19"/>
      <c r="D179" s="19"/>
      <c r="E179" s="19"/>
      <c r="F179" s="19"/>
      <c r="G179" s="19"/>
    </row>
    <row r="180" spans="1:7" x14ac:dyDescent="0.2">
      <c r="A180" s="19"/>
      <c r="B180" s="19"/>
      <c r="C180" s="19"/>
      <c r="D180" s="19"/>
      <c r="E180" s="19"/>
      <c r="F180" s="19"/>
      <c r="G180" s="19"/>
    </row>
    <row r="181" spans="1:7" x14ac:dyDescent="0.2">
      <c r="A181" s="19"/>
      <c r="B181" s="19"/>
      <c r="C181" s="19"/>
      <c r="D181" s="19"/>
      <c r="E181" s="19"/>
      <c r="F181" s="19"/>
      <c r="G181" s="19"/>
    </row>
    <row r="182" spans="1:7" x14ac:dyDescent="0.2">
      <c r="A182" s="19"/>
      <c r="B182" s="19"/>
      <c r="C182" s="19"/>
      <c r="D182" s="19"/>
      <c r="E182" s="19"/>
      <c r="F182" s="19"/>
      <c r="G182" s="19"/>
    </row>
    <row r="183" spans="1:7" x14ac:dyDescent="0.2">
      <c r="A183" s="19"/>
      <c r="B183" s="19"/>
      <c r="C183" s="19"/>
      <c r="D183" s="19"/>
      <c r="E183" s="19"/>
      <c r="F183" s="19"/>
      <c r="G183" s="19"/>
    </row>
    <row r="184" spans="1:7" x14ac:dyDescent="0.2">
      <c r="A184" s="19"/>
      <c r="B184" s="19"/>
      <c r="C184" s="19"/>
      <c r="D184" s="19"/>
      <c r="E184" s="19"/>
      <c r="F184" s="19"/>
      <c r="G184" s="19"/>
    </row>
    <row r="185" spans="1:7" x14ac:dyDescent="0.2">
      <c r="A185" s="19"/>
      <c r="B185" s="19"/>
      <c r="C185" s="19"/>
      <c r="D185" s="19"/>
      <c r="E185" s="19"/>
      <c r="F185" s="19"/>
      <c r="G185" s="19"/>
    </row>
    <row r="186" spans="1:7" x14ac:dyDescent="0.2">
      <c r="A186" s="19"/>
      <c r="B186" s="19"/>
      <c r="C186" s="19"/>
      <c r="D186" s="19"/>
      <c r="E186" s="19"/>
      <c r="F186" s="19"/>
      <c r="G186" s="19"/>
    </row>
    <row r="187" spans="1:7" x14ac:dyDescent="0.2">
      <c r="A187" s="19"/>
      <c r="B187" s="19"/>
      <c r="C187" s="19"/>
      <c r="D187" s="19"/>
      <c r="E187" s="19"/>
      <c r="F187" s="19"/>
      <c r="G187" s="19"/>
    </row>
    <row r="188" spans="1:7" x14ac:dyDescent="0.2">
      <c r="A188" s="19"/>
      <c r="B188" s="19"/>
      <c r="C188" s="19"/>
      <c r="D188" s="19"/>
      <c r="E188" s="19"/>
      <c r="F188" s="19"/>
      <c r="G188" s="19"/>
    </row>
    <row r="189" spans="1:7" x14ac:dyDescent="0.2">
      <c r="A189" s="19"/>
      <c r="B189" s="19"/>
      <c r="C189" s="19"/>
      <c r="D189" s="19"/>
      <c r="E189" s="19"/>
      <c r="F189" s="19"/>
      <c r="G189" s="19"/>
    </row>
    <row r="190" spans="1:7" x14ac:dyDescent="0.2">
      <c r="A190" s="19"/>
      <c r="B190" s="19"/>
      <c r="C190" s="19"/>
      <c r="D190" s="19"/>
      <c r="E190" s="19"/>
      <c r="F190" s="19"/>
      <c r="G190" s="19"/>
    </row>
    <row r="191" spans="1:7" x14ac:dyDescent="0.2">
      <c r="A191" s="19"/>
      <c r="B191" s="19"/>
      <c r="C191" s="19"/>
      <c r="D191" s="19"/>
      <c r="E191" s="19"/>
      <c r="F191" s="19"/>
      <c r="G191" s="19"/>
    </row>
    <row r="192" spans="1:7" x14ac:dyDescent="0.2">
      <c r="A192" s="19"/>
      <c r="B192" s="19"/>
      <c r="C192" s="19"/>
      <c r="D192" s="19"/>
      <c r="E192" s="19"/>
      <c r="F192" s="19"/>
      <c r="G192" s="19"/>
    </row>
    <row r="193" spans="1:7" x14ac:dyDescent="0.2">
      <c r="A193" s="19"/>
      <c r="B193" s="19"/>
      <c r="C193" s="19"/>
      <c r="D193" s="19"/>
      <c r="E193" s="19"/>
      <c r="F193" s="19"/>
      <c r="G193" s="19"/>
    </row>
    <row r="194" spans="1:7" x14ac:dyDescent="0.2">
      <c r="A194" s="19"/>
      <c r="B194" s="19"/>
      <c r="C194" s="19"/>
      <c r="D194" s="19"/>
      <c r="E194" s="19"/>
      <c r="F194" s="19"/>
      <c r="G194" s="19"/>
    </row>
    <row r="195" spans="1:7" x14ac:dyDescent="0.2">
      <c r="A195" s="19"/>
      <c r="B195" s="19"/>
      <c r="C195" s="19"/>
      <c r="D195" s="19"/>
      <c r="E195" s="19"/>
      <c r="F195" s="19"/>
      <c r="G195" s="19"/>
    </row>
    <row r="196" spans="1:7" x14ac:dyDescent="0.2">
      <c r="A196" s="19"/>
      <c r="B196" s="19"/>
      <c r="C196" s="19"/>
      <c r="D196" s="19"/>
      <c r="E196" s="19"/>
      <c r="F196" s="19"/>
      <c r="G196" s="19"/>
    </row>
    <row r="197" spans="1:7" x14ac:dyDescent="0.2">
      <c r="A197" s="19"/>
      <c r="B197" s="19"/>
      <c r="C197" s="19"/>
      <c r="D197" s="19"/>
      <c r="E197" s="19"/>
      <c r="F197" s="19"/>
      <c r="G197" s="19"/>
    </row>
    <row r="198" spans="1:7" x14ac:dyDescent="0.2">
      <c r="A198" s="19"/>
      <c r="B198" s="19"/>
      <c r="C198" s="19"/>
      <c r="D198" s="19"/>
      <c r="E198" s="19"/>
      <c r="F198" s="19"/>
      <c r="G198" s="19"/>
    </row>
    <row r="199" spans="1:7" x14ac:dyDescent="0.2">
      <c r="A199" s="19"/>
      <c r="B199" s="19"/>
      <c r="C199" s="19"/>
      <c r="D199" s="19"/>
      <c r="E199" s="19"/>
      <c r="F199" s="19"/>
      <c r="G199" s="19"/>
    </row>
    <row r="200" spans="1:7" x14ac:dyDescent="0.2">
      <c r="A200" s="19"/>
      <c r="B200" s="19"/>
      <c r="C200" s="19"/>
      <c r="D200" s="19"/>
      <c r="E200" s="19"/>
      <c r="F200" s="19"/>
      <c r="G200" s="19"/>
    </row>
    <row r="201" spans="1:7" x14ac:dyDescent="0.2">
      <c r="A201" s="19"/>
      <c r="B201" s="19"/>
      <c r="C201" s="19"/>
      <c r="D201" s="19"/>
      <c r="E201" s="19"/>
      <c r="F201" s="19"/>
      <c r="G201" s="19"/>
    </row>
    <row r="202" spans="1:7" x14ac:dyDescent="0.2">
      <c r="A202" s="19"/>
      <c r="B202" s="19"/>
      <c r="C202" s="19"/>
      <c r="D202" s="19"/>
      <c r="E202" s="19"/>
      <c r="F202" s="19"/>
      <c r="G202" s="19"/>
    </row>
    <row r="203" spans="1:7" x14ac:dyDescent="0.2">
      <c r="A203" s="19"/>
      <c r="B203" s="19"/>
      <c r="C203" s="19"/>
      <c r="D203" s="19"/>
      <c r="E203" s="19"/>
      <c r="F203" s="19"/>
      <c r="G203" s="19"/>
    </row>
    <row r="204" spans="1:7" x14ac:dyDescent="0.2">
      <c r="A204" s="19"/>
      <c r="B204" s="19"/>
      <c r="C204" s="19"/>
      <c r="D204" s="19"/>
      <c r="E204" s="19"/>
      <c r="F204" s="19"/>
      <c r="G204" s="19"/>
    </row>
    <row r="205" spans="1:7" x14ac:dyDescent="0.2">
      <c r="A205" s="19"/>
      <c r="B205" s="19"/>
      <c r="C205" s="19"/>
      <c r="D205" s="19"/>
      <c r="E205" s="19"/>
      <c r="F205" s="19"/>
      <c r="G205" s="19"/>
    </row>
    <row r="206" spans="1:7" x14ac:dyDescent="0.2">
      <c r="A206" s="19"/>
      <c r="B206" s="19"/>
      <c r="C206" s="19"/>
      <c r="D206" s="19"/>
      <c r="E206" s="19"/>
      <c r="F206" s="19"/>
      <c r="G206" s="19"/>
    </row>
    <row r="207" spans="1:7" x14ac:dyDescent="0.2">
      <c r="A207" s="19"/>
      <c r="B207" s="19"/>
      <c r="C207" s="19"/>
      <c r="D207" s="19"/>
      <c r="E207" s="19"/>
      <c r="F207" s="19"/>
      <c r="G207" s="19"/>
    </row>
    <row r="208" spans="1:7" x14ac:dyDescent="0.2">
      <c r="A208" s="19"/>
      <c r="B208" s="19"/>
      <c r="C208" s="19"/>
      <c r="D208" s="19"/>
      <c r="E208" s="19"/>
      <c r="F208" s="19"/>
      <c r="G208" s="19"/>
    </row>
    <row r="209" spans="1:7" x14ac:dyDescent="0.2">
      <c r="A209" s="19"/>
      <c r="B209" s="19"/>
      <c r="C209" s="19"/>
      <c r="D209" s="19"/>
      <c r="E209" s="19"/>
      <c r="F209" s="19"/>
      <c r="G209" s="19"/>
    </row>
    <row r="210" spans="1:7" x14ac:dyDescent="0.2">
      <c r="A210" s="19"/>
      <c r="B210" s="19"/>
      <c r="C210" s="19"/>
      <c r="D210" s="19"/>
      <c r="E210" s="19"/>
      <c r="F210" s="19"/>
      <c r="G210" s="19"/>
    </row>
    <row r="211" spans="1:7" x14ac:dyDescent="0.2">
      <c r="A211" s="19"/>
      <c r="B211" s="19"/>
      <c r="C211" s="19"/>
      <c r="D211" s="19"/>
      <c r="E211" s="19"/>
      <c r="F211" s="19"/>
      <c r="G211" s="19"/>
    </row>
    <row r="212" spans="1:7" x14ac:dyDescent="0.2">
      <c r="A212" s="19"/>
      <c r="B212" s="19"/>
      <c r="C212" s="19"/>
      <c r="D212" s="19"/>
      <c r="E212" s="19"/>
      <c r="F212" s="19"/>
      <c r="G212" s="19"/>
    </row>
    <row r="213" spans="1:7" x14ac:dyDescent="0.2">
      <c r="A213" s="19"/>
      <c r="B213" s="19"/>
      <c r="C213" s="19"/>
      <c r="D213" s="19"/>
      <c r="E213" s="19"/>
      <c r="F213" s="19"/>
      <c r="G213" s="19"/>
    </row>
    <row r="214" spans="1:7" x14ac:dyDescent="0.2">
      <c r="A214" s="19"/>
      <c r="B214" s="19"/>
      <c r="C214" s="19"/>
      <c r="D214" s="19"/>
      <c r="E214" s="19"/>
      <c r="F214" s="19"/>
      <c r="G214" s="19"/>
    </row>
    <row r="215" spans="1:7" x14ac:dyDescent="0.2">
      <c r="A215" s="19"/>
      <c r="B215" s="19"/>
      <c r="C215" s="19"/>
      <c r="D215" s="19"/>
      <c r="E215" s="19"/>
      <c r="F215" s="19"/>
      <c r="G215" s="19"/>
    </row>
    <row r="216" spans="1:7" x14ac:dyDescent="0.2">
      <c r="A216" s="19"/>
      <c r="B216" s="19"/>
      <c r="C216" s="19"/>
      <c r="D216" s="19"/>
      <c r="E216" s="19"/>
      <c r="F216" s="19"/>
      <c r="G216" s="19"/>
    </row>
    <row r="217" spans="1:7" x14ac:dyDescent="0.2">
      <c r="A217" s="19"/>
      <c r="B217" s="19"/>
      <c r="C217" s="19"/>
      <c r="D217" s="19"/>
      <c r="E217" s="19"/>
      <c r="F217" s="19"/>
      <c r="G217" s="19"/>
    </row>
    <row r="218" spans="1:7" x14ac:dyDescent="0.2">
      <c r="A218" s="19"/>
      <c r="B218" s="19"/>
      <c r="C218" s="19"/>
      <c r="D218" s="19"/>
      <c r="E218" s="19"/>
      <c r="F218" s="19"/>
      <c r="G218" s="19"/>
    </row>
    <row r="219" spans="1:7" x14ac:dyDescent="0.2">
      <c r="A219" s="19"/>
      <c r="B219" s="19"/>
      <c r="C219" s="19"/>
      <c r="D219" s="19"/>
      <c r="E219" s="19"/>
      <c r="F219" s="19"/>
      <c r="G219" s="19"/>
    </row>
    <row r="220" spans="1:7" x14ac:dyDescent="0.2">
      <c r="A220" s="19"/>
      <c r="B220" s="19"/>
      <c r="C220" s="19"/>
      <c r="D220" s="19"/>
      <c r="E220" s="19"/>
      <c r="F220" s="19"/>
      <c r="G220" s="19"/>
    </row>
    <row r="221" spans="1:7" x14ac:dyDescent="0.2">
      <c r="A221" s="19"/>
      <c r="B221" s="19"/>
      <c r="C221" s="19"/>
      <c r="D221" s="19"/>
      <c r="E221" s="19"/>
      <c r="F221" s="19"/>
      <c r="G221" s="19"/>
    </row>
    <row r="222" spans="1:7" x14ac:dyDescent="0.2">
      <c r="A222" s="19"/>
      <c r="B222" s="19"/>
      <c r="C222" s="19"/>
      <c r="D222" s="19"/>
      <c r="E222" s="19"/>
      <c r="F222" s="19"/>
      <c r="G222" s="19"/>
    </row>
    <row r="223" spans="1:7" x14ac:dyDescent="0.2">
      <c r="A223" s="19"/>
      <c r="B223" s="19"/>
      <c r="C223" s="19"/>
      <c r="D223" s="19"/>
      <c r="E223" s="19"/>
      <c r="F223" s="19"/>
      <c r="G223" s="19"/>
    </row>
    <row r="224" spans="1:7" x14ac:dyDescent="0.2">
      <c r="A224" s="19"/>
      <c r="B224" s="19"/>
      <c r="C224" s="19"/>
      <c r="D224" s="19"/>
      <c r="E224" s="19"/>
      <c r="F224" s="19"/>
      <c r="G224" s="19"/>
    </row>
    <row r="225" spans="1:7" x14ac:dyDescent="0.2">
      <c r="A225" s="19"/>
      <c r="B225" s="19"/>
      <c r="C225" s="19"/>
      <c r="D225" s="19"/>
      <c r="E225" s="19"/>
      <c r="F225" s="19"/>
      <c r="G225" s="19"/>
    </row>
    <row r="226" spans="1:7" x14ac:dyDescent="0.2">
      <c r="A226" s="19"/>
      <c r="B226" s="19"/>
      <c r="C226" s="19"/>
      <c r="D226" s="19"/>
      <c r="E226" s="19"/>
      <c r="F226" s="19"/>
      <c r="G226" s="19"/>
    </row>
    <row r="227" spans="1:7" x14ac:dyDescent="0.2">
      <c r="A227" s="19"/>
      <c r="B227" s="19"/>
      <c r="C227" s="19"/>
      <c r="D227" s="19"/>
      <c r="E227" s="19"/>
      <c r="F227" s="19"/>
      <c r="G227" s="19"/>
    </row>
    <row r="228" spans="1:7" x14ac:dyDescent="0.2">
      <c r="A228" s="19"/>
      <c r="B228" s="19"/>
      <c r="C228" s="19"/>
      <c r="D228" s="19"/>
      <c r="E228" s="19"/>
      <c r="F228" s="19"/>
      <c r="G228" s="19"/>
    </row>
    <row r="229" spans="1:7" x14ac:dyDescent="0.2">
      <c r="A229" s="19"/>
      <c r="B229" s="19"/>
      <c r="C229" s="19"/>
      <c r="D229" s="19"/>
      <c r="E229" s="19"/>
      <c r="F229" s="19"/>
      <c r="G229" s="19"/>
    </row>
    <row r="230" spans="1:7" x14ac:dyDescent="0.2">
      <c r="A230" s="19"/>
      <c r="B230" s="19"/>
      <c r="C230" s="19"/>
      <c r="D230" s="19"/>
      <c r="E230" s="19"/>
      <c r="F230" s="19"/>
      <c r="G230" s="19"/>
    </row>
    <row r="231" spans="1:7" x14ac:dyDescent="0.2">
      <c r="A231" s="19"/>
      <c r="B231" s="19"/>
      <c r="C231" s="19"/>
      <c r="D231" s="19"/>
      <c r="E231" s="19"/>
      <c r="F231" s="19"/>
      <c r="G231" s="19"/>
    </row>
    <row r="232" spans="1:7" x14ac:dyDescent="0.2">
      <c r="A232" s="19"/>
      <c r="B232" s="19"/>
      <c r="C232" s="19"/>
      <c r="D232" s="19"/>
      <c r="E232" s="19"/>
      <c r="F232" s="19"/>
      <c r="G232" s="19"/>
    </row>
    <row r="233" spans="1:7" x14ac:dyDescent="0.2">
      <c r="A233" s="19"/>
      <c r="B233" s="19"/>
      <c r="C233" s="19"/>
      <c r="D233" s="19"/>
      <c r="E233" s="19"/>
      <c r="F233" s="19"/>
      <c r="G233" s="19"/>
    </row>
    <row r="234" spans="1:7" x14ac:dyDescent="0.2">
      <c r="A234" s="19"/>
      <c r="B234" s="19"/>
      <c r="C234" s="19"/>
      <c r="D234" s="19"/>
      <c r="E234" s="19"/>
      <c r="F234" s="19"/>
      <c r="G234" s="19"/>
    </row>
    <row r="235" spans="1:7" x14ac:dyDescent="0.2">
      <c r="A235" s="19"/>
      <c r="B235" s="19"/>
      <c r="C235" s="19"/>
      <c r="D235" s="19"/>
      <c r="E235" s="19"/>
      <c r="F235" s="19"/>
      <c r="G235" s="19"/>
    </row>
    <row r="236" spans="1:7" x14ac:dyDescent="0.2">
      <c r="A236" s="19"/>
      <c r="B236" s="19"/>
      <c r="C236" s="19"/>
      <c r="D236" s="19"/>
      <c r="E236" s="19"/>
      <c r="F236" s="19"/>
      <c r="G236" s="19"/>
    </row>
    <row r="237" spans="1:7" x14ac:dyDescent="0.2">
      <c r="A237" s="19"/>
      <c r="B237" s="19"/>
      <c r="C237" s="19"/>
      <c r="D237" s="19"/>
      <c r="E237" s="19"/>
      <c r="F237" s="19"/>
      <c r="G237" s="19"/>
    </row>
    <row r="238" spans="1:7" x14ac:dyDescent="0.2">
      <c r="A238" s="19"/>
      <c r="B238" s="19"/>
      <c r="C238" s="19"/>
      <c r="D238" s="19"/>
      <c r="E238" s="19"/>
      <c r="F238" s="19"/>
      <c r="G238" s="19"/>
    </row>
    <row r="239" spans="1:7" x14ac:dyDescent="0.2">
      <c r="A239" s="19"/>
      <c r="B239" s="19"/>
      <c r="C239" s="19"/>
      <c r="D239" s="19"/>
      <c r="E239" s="19"/>
      <c r="F239" s="19"/>
      <c r="G239" s="19"/>
    </row>
    <row r="240" spans="1:7" x14ac:dyDescent="0.2">
      <c r="A240" s="19"/>
      <c r="B240" s="19"/>
      <c r="C240" s="19"/>
      <c r="D240" s="19"/>
      <c r="E240" s="19"/>
      <c r="F240" s="19"/>
      <c r="G240" s="19"/>
    </row>
    <row r="241" spans="1:7" x14ac:dyDescent="0.2">
      <c r="A241" s="19"/>
      <c r="B241" s="19"/>
      <c r="C241" s="19"/>
      <c r="D241" s="19"/>
      <c r="E241" s="19"/>
      <c r="F241" s="19"/>
      <c r="G241" s="19"/>
    </row>
    <row r="242" spans="1:7" x14ac:dyDescent="0.2">
      <c r="A242" s="19"/>
      <c r="B242" s="19"/>
      <c r="C242" s="19"/>
      <c r="D242" s="19"/>
      <c r="E242" s="19"/>
      <c r="F242" s="19"/>
      <c r="G242" s="19"/>
    </row>
    <row r="243" spans="1:7" x14ac:dyDescent="0.2">
      <c r="A243" s="19"/>
      <c r="B243" s="19"/>
      <c r="C243" s="19"/>
      <c r="D243" s="19"/>
      <c r="E243" s="19"/>
      <c r="F243" s="19"/>
      <c r="G243" s="19"/>
    </row>
    <row r="244" spans="1:7" x14ac:dyDescent="0.2">
      <c r="A244" s="19"/>
      <c r="B244" s="19"/>
      <c r="C244" s="19"/>
      <c r="D244" s="19"/>
      <c r="E244" s="19"/>
      <c r="F244" s="19"/>
      <c r="G244" s="19"/>
    </row>
    <row r="245" spans="1:7" x14ac:dyDescent="0.2">
      <c r="A245" s="19"/>
      <c r="B245" s="19"/>
      <c r="C245" s="19"/>
      <c r="D245" s="19"/>
      <c r="E245" s="19"/>
      <c r="F245" s="19"/>
      <c r="G245" s="19"/>
    </row>
    <row r="246" spans="1:7" x14ac:dyDescent="0.2">
      <c r="A246" s="19"/>
      <c r="B246" s="19"/>
      <c r="C246" s="19"/>
      <c r="D246" s="19"/>
      <c r="E246" s="19"/>
      <c r="F246" s="19"/>
      <c r="G246" s="19"/>
    </row>
    <row r="247" spans="1:7" x14ac:dyDescent="0.2">
      <c r="A247" s="19"/>
      <c r="B247" s="19"/>
      <c r="C247" s="19"/>
      <c r="D247" s="19"/>
      <c r="E247" s="19"/>
      <c r="F247" s="19"/>
      <c r="G247" s="19"/>
    </row>
    <row r="248" spans="1:7" x14ac:dyDescent="0.2">
      <c r="A248" s="19"/>
      <c r="B248" s="19"/>
      <c r="C248" s="19"/>
      <c r="D248" s="19"/>
      <c r="E248" s="19"/>
      <c r="F248" s="19"/>
      <c r="G248" s="19"/>
    </row>
    <row r="249" spans="1:7" x14ac:dyDescent="0.2">
      <c r="A249" s="19"/>
      <c r="B249" s="19"/>
      <c r="C249" s="19"/>
      <c r="D249" s="19"/>
      <c r="E249" s="19"/>
      <c r="F249" s="19"/>
      <c r="G249" s="19"/>
    </row>
    <row r="250" spans="1:7" x14ac:dyDescent="0.2">
      <c r="A250" s="19"/>
      <c r="B250" s="19"/>
      <c r="C250" s="19"/>
      <c r="D250" s="19"/>
      <c r="E250" s="19"/>
      <c r="F250" s="19"/>
      <c r="G250" s="19"/>
    </row>
    <row r="251" spans="1:7" x14ac:dyDescent="0.2">
      <c r="A251" s="19"/>
      <c r="B251" s="19"/>
      <c r="C251" s="19"/>
      <c r="D251" s="19"/>
      <c r="E251" s="19"/>
      <c r="F251" s="19"/>
      <c r="G251" s="19"/>
    </row>
    <row r="252" spans="1:7" x14ac:dyDescent="0.2">
      <c r="A252" s="19"/>
      <c r="B252" s="19"/>
      <c r="C252" s="19"/>
      <c r="D252" s="19"/>
      <c r="E252" s="19"/>
      <c r="F252" s="19"/>
      <c r="G252" s="19"/>
    </row>
    <row r="253" spans="1:7" x14ac:dyDescent="0.2">
      <c r="A253" s="19"/>
      <c r="B253" s="19"/>
      <c r="C253" s="19"/>
      <c r="D253" s="19"/>
      <c r="E253" s="19"/>
      <c r="F253" s="19"/>
      <c r="G253" s="19"/>
    </row>
    <row r="254" spans="1:7" x14ac:dyDescent="0.2">
      <c r="A254" s="19"/>
      <c r="B254" s="19"/>
      <c r="C254" s="19"/>
      <c r="D254" s="19"/>
      <c r="E254" s="19"/>
      <c r="F254" s="19"/>
      <c r="G254" s="19"/>
    </row>
    <row r="255" spans="1:7" x14ac:dyDescent="0.2">
      <c r="A255" s="19"/>
      <c r="B255" s="19"/>
      <c r="C255" s="19"/>
      <c r="D255" s="19"/>
      <c r="E255" s="19"/>
      <c r="F255" s="19"/>
      <c r="G255" s="19"/>
    </row>
    <row r="256" spans="1:7" x14ac:dyDescent="0.2">
      <c r="A256" s="19"/>
      <c r="B256" s="19"/>
      <c r="C256" s="19"/>
      <c r="D256" s="19"/>
      <c r="E256" s="19"/>
      <c r="F256" s="19"/>
      <c r="G256" s="19"/>
    </row>
    <row r="257" spans="1:7" x14ac:dyDescent="0.2">
      <c r="A257" s="19"/>
      <c r="B257" s="19"/>
      <c r="C257" s="19"/>
      <c r="D257" s="19"/>
      <c r="E257" s="19"/>
      <c r="F257" s="19"/>
      <c r="G257" s="19"/>
    </row>
    <row r="258" spans="1:7" x14ac:dyDescent="0.2">
      <c r="A258" s="19"/>
      <c r="B258" s="19"/>
      <c r="C258" s="19"/>
      <c r="D258" s="19"/>
      <c r="E258" s="19"/>
      <c r="F258" s="19"/>
      <c r="G258" s="19"/>
    </row>
    <row r="259" spans="1:7" x14ac:dyDescent="0.2">
      <c r="A259" s="19"/>
      <c r="B259" s="19"/>
      <c r="C259" s="19"/>
      <c r="D259" s="19"/>
      <c r="E259" s="19"/>
      <c r="F259" s="19"/>
      <c r="G259" s="19"/>
    </row>
    <row r="260" spans="1:7" x14ac:dyDescent="0.2">
      <c r="A260" s="19"/>
      <c r="B260" s="19"/>
      <c r="C260" s="19"/>
      <c r="D260" s="19"/>
      <c r="E260" s="19"/>
      <c r="F260" s="19"/>
      <c r="G260" s="19"/>
    </row>
    <row r="261" spans="1:7" x14ac:dyDescent="0.2">
      <c r="A261" s="19"/>
      <c r="B261" s="19"/>
      <c r="C261" s="19"/>
      <c r="D261" s="19"/>
      <c r="E261" s="19"/>
      <c r="F261" s="19"/>
      <c r="G261" s="19"/>
    </row>
    <row r="262" spans="1:7" x14ac:dyDescent="0.2">
      <c r="A262" s="19"/>
      <c r="B262" s="19"/>
      <c r="C262" s="19"/>
      <c r="D262" s="19"/>
      <c r="E262" s="19"/>
      <c r="F262" s="19"/>
      <c r="G262" s="19"/>
    </row>
    <row r="263" spans="1:7" x14ac:dyDescent="0.2">
      <c r="A263" s="19"/>
      <c r="B263" s="19"/>
      <c r="C263" s="19"/>
      <c r="D263" s="19"/>
      <c r="E263" s="19"/>
      <c r="F263" s="19"/>
      <c r="G263" s="19"/>
    </row>
    <row r="264" spans="1:7" x14ac:dyDescent="0.2">
      <c r="A264" s="19"/>
      <c r="B264" s="19"/>
      <c r="C264" s="19"/>
      <c r="D264" s="19"/>
      <c r="E264" s="19"/>
      <c r="F264" s="19"/>
      <c r="G264" s="19"/>
    </row>
    <row r="265" spans="1:7" x14ac:dyDescent="0.2">
      <c r="A265" s="19"/>
      <c r="B265" s="19"/>
      <c r="C265" s="19"/>
      <c r="D265" s="19"/>
      <c r="E265" s="19"/>
      <c r="F265" s="19"/>
      <c r="G265" s="19"/>
    </row>
    <row r="266" spans="1:7" x14ac:dyDescent="0.2">
      <c r="A266" s="19"/>
      <c r="B266" s="19"/>
      <c r="C266" s="19"/>
      <c r="D266" s="19"/>
      <c r="E266" s="19"/>
      <c r="F266" s="19"/>
      <c r="G266" s="19"/>
    </row>
    <row r="267" spans="1:7" x14ac:dyDescent="0.2">
      <c r="A267" s="19"/>
      <c r="B267" s="19"/>
      <c r="C267" s="19"/>
      <c r="D267" s="19"/>
      <c r="E267" s="19"/>
      <c r="F267" s="19"/>
      <c r="G267" s="19"/>
    </row>
    <row r="268" spans="1:7" x14ac:dyDescent="0.2">
      <c r="A268" s="19"/>
      <c r="B268" s="19"/>
      <c r="C268" s="19"/>
      <c r="D268" s="19"/>
      <c r="E268" s="19"/>
      <c r="F268" s="19"/>
      <c r="G268" s="19"/>
    </row>
    <row r="269" spans="1:7" x14ac:dyDescent="0.2">
      <c r="A269" s="19"/>
      <c r="B269" s="19"/>
      <c r="C269" s="19"/>
      <c r="D269" s="19"/>
      <c r="E269" s="19"/>
      <c r="F269" s="19"/>
      <c r="G269" s="19"/>
    </row>
    <row r="270" spans="1:7" x14ac:dyDescent="0.2">
      <c r="A270" s="19"/>
      <c r="B270" s="19"/>
      <c r="C270" s="19"/>
      <c r="D270" s="19"/>
      <c r="E270" s="19"/>
      <c r="F270" s="19"/>
      <c r="G270" s="19"/>
    </row>
    <row r="271" spans="1:7" x14ac:dyDescent="0.2">
      <c r="A271" s="19"/>
      <c r="B271" s="19"/>
      <c r="C271" s="19"/>
      <c r="D271" s="19"/>
      <c r="E271" s="19"/>
      <c r="F271" s="19"/>
      <c r="G271" s="19"/>
    </row>
    <row r="272" spans="1:7" x14ac:dyDescent="0.2">
      <c r="A272" s="19"/>
      <c r="B272" s="19"/>
      <c r="C272" s="19"/>
      <c r="D272" s="19"/>
      <c r="E272" s="19"/>
      <c r="F272" s="19"/>
      <c r="G272" s="19"/>
    </row>
    <row r="273" spans="1:7" x14ac:dyDescent="0.2">
      <c r="A273" s="19"/>
      <c r="B273" s="19"/>
      <c r="C273" s="19"/>
      <c r="D273" s="19"/>
      <c r="E273" s="19"/>
      <c r="F273" s="19"/>
      <c r="G273" s="19"/>
    </row>
    <row r="274" spans="1:7" x14ac:dyDescent="0.2">
      <c r="A274" s="19"/>
      <c r="B274" s="19"/>
      <c r="C274" s="19"/>
      <c r="D274" s="19"/>
      <c r="E274" s="19"/>
      <c r="F274" s="19"/>
      <c r="G274" s="19"/>
    </row>
    <row r="275" spans="1:7" x14ac:dyDescent="0.2">
      <c r="A275" s="19"/>
      <c r="B275" s="19"/>
      <c r="C275" s="19"/>
      <c r="D275" s="19"/>
      <c r="E275" s="19"/>
      <c r="F275" s="19"/>
      <c r="G275" s="19"/>
    </row>
    <row r="276" spans="1:7" x14ac:dyDescent="0.2">
      <c r="A276" s="19"/>
      <c r="B276" s="19"/>
      <c r="C276" s="19"/>
      <c r="D276" s="19"/>
      <c r="E276" s="19"/>
      <c r="F276" s="19"/>
      <c r="G276" s="19"/>
    </row>
    <row r="277" spans="1:7" x14ac:dyDescent="0.2">
      <c r="A277" s="19"/>
      <c r="B277" s="19"/>
      <c r="C277" s="19"/>
      <c r="D277" s="19"/>
      <c r="E277" s="19"/>
      <c r="F277" s="19"/>
      <c r="G277" s="19"/>
    </row>
    <row r="278" spans="1:7" x14ac:dyDescent="0.2">
      <c r="A278" s="19"/>
      <c r="B278" s="19"/>
      <c r="C278" s="19"/>
      <c r="D278" s="19"/>
      <c r="E278" s="19"/>
      <c r="F278" s="19"/>
      <c r="G278" s="19"/>
    </row>
    <row r="279" spans="1:7" x14ac:dyDescent="0.2">
      <c r="A279" s="19"/>
      <c r="B279" s="19"/>
      <c r="C279" s="19"/>
      <c r="D279" s="19"/>
      <c r="E279" s="19"/>
      <c r="F279" s="19"/>
      <c r="G279" s="19"/>
    </row>
    <row r="280" spans="1:7" x14ac:dyDescent="0.2">
      <c r="A280" s="19"/>
      <c r="B280" s="19"/>
      <c r="C280" s="19"/>
      <c r="D280" s="19"/>
      <c r="E280" s="19"/>
      <c r="F280" s="19"/>
      <c r="G280" s="19"/>
    </row>
    <row r="281" spans="1:7" x14ac:dyDescent="0.2">
      <c r="A281" s="19"/>
      <c r="B281" s="19"/>
      <c r="C281" s="19"/>
      <c r="D281" s="19"/>
      <c r="E281" s="19"/>
      <c r="F281" s="19"/>
      <c r="G281" s="19"/>
    </row>
    <row r="282" spans="1:7" x14ac:dyDescent="0.2">
      <c r="A282" s="19"/>
      <c r="B282" s="19"/>
      <c r="C282" s="19"/>
      <c r="D282" s="19"/>
      <c r="E282" s="19"/>
      <c r="F282" s="19"/>
      <c r="G282" s="19"/>
    </row>
    <row r="283" spans="1:7" x14ac:dyDescent="0.2">
      <c r="A283" s="19"/>
      <c r="B283" s="19"/>
      <c r="C283" s="19"/>
      <c r="D283" s="19"/>
      <c r="E283" s="19"/>
      <c r="F283" s="19"/>
      <c r="G283" s="19"/>
    </row>
    <row r="284" spans="1:7" x14ac:dyDescent="0.2">
      <c r="A284" s="19"/>
      <c r="B284" s="19"/>
      <c r="C284" s="19"/>
      <c r="D284" s="19"/>
      <c r="E284" s="19"/>
      <c r="F284" s="19"/>
      <c r="G284" s="19"/>
    </row>
    <row r="285" spans="1:7" x14ac:dyDescent="0.2">
      <c r="A285" s="19"/>
      <c r="B285" s="19"/>
      <c r="C285" s="19"/>
      <c r="D285" s="19"/>
      <c r="E285" s="19"/>
      <c r="F285" s="19"/>
      <c r="G285" s="19"/>
    </row>
    <row r="286" spans="1:7" x14ac:dyDescent="0.2">
      <c r="A286" s="19"/>
      <c r="B286" s="19"/>
      <c r="C286" s="19"/>
      <c r="D286" s="19"/>
      <c r="E286" s="19"/>
      <c r="F286" s="19"/>
      <c r="G286" s="19"/>
    </row>
    <row r="287" spans="1:7" x14ac:dyDescent="0.2">
      <c r="A287" s="19"/>
      <c r="B287" s="19"/>
      <c r="C287" s="19"/>
      <c r="D287" s="19"/>
      <c r="E287" s="19"/>
      <c r="F287" s="19"/>
      <c r="G287" s="19"/>
    </row>
    <row r="288" spans="1:7" x14ac:dyDescent="0.2">
      <c r="A288" s="19"/>
      <c r="B288" s="19"/>
      <c r="C288" s="19"/>
      <c r="D288" s="19"/>
      <c r="E288" s="19"/>
      <c r="F288" s="19"/>
      <c r="G288" s="19"/>
    </row>
    <row r="289" spans="1:7" x14ac:dyDescent="0.2">
      <c r="A289" s="19"/>
      <c r="B289" s="19"/>
      <c r="C289" s="19"/>
      <c r="D289" s="19"/>
      <c r="E289" s="19"/>
      <c r="F289" s="19"/>
      <c r="G289" s="19"/>
    </row>
    <row r="290" spans="1:7" x14ac:dyDescent="0.2">
      <c r="A290" s="19"/>
      <c r="B290" s="19"/>
      <c r="C290" s="19"/>
      <c r="D290" s="19"/>
      <c r="E290" s="19"/>
      <c r="F290" s="19"/>
      <c r="G290" s="19"/>
    </row>
    <row r="291" spans="1:7" x14ac:dyDescent="0.2">
      <c r="A291" s="19"/>
      <c r="B291" s="19"/>
      <c r="C291" s="19"/>
      <c r="D291" s="19"/>
      <c r="E291" s="19"/>
      <c r="F291" s="19"/>
      <c r="G291" s="19"/>
    </row>
    <row r="292" spans="1:7" x14ac:dyDescent="0.2">
      <c r="A292" s="19"/>
      <c r="B292" s="19"/>
      <c r="C292" s="19"/>
      <c r="D292" s="19"/>
      <c r="E292" s="19"/>
      <c r="F292" s="19"/>
      <c r="G292" s="19"/>
    </row>
    <row r="293" spans="1:7" x14ac:dyDescent="0.2">
      <c r="A293" s="19"/>
      <c r="B293" s="19"/>
      <c r="C293" s="19"/>
      <c r="D293" s="19"/>
      <c r="E293" s="19"/>
      <c r="F293" s="19"/>
      <c r="G293" s="19"/>
    </row>
    <row r="294" spans="1:7" x14ac:dyDescent="0.2">
      <c r="A294" s="19"/>
      <c r="B294" s="19"/>
      <c r="C294" s="19"/>
      <c r="D294" s="19"/>
      <c r="E294" s="19"/>
      <c r="F294" s="19"/>
      <c r="G294" s="19"/>
    </row>
    <row r="295" spans="1:7" x14ac:dyDescent="0.2">
      <c r="A295" s="19"/>
      <c r="B295" s="19"/>
      <c r="C295" s="19"/>
      <c r="D295" s="19"/>
      <c r="E295" s="19"/>
      <c r="F295" s="19"/>
      <c r="G295" s="19"/>
    </row>
    <row r="296" spans="1:7" x14ac:dyDescent="0.2">
      <c r="A296" s="19"/>
      <c r="B296" s="19"/>
      <c r="C296" s="19"/>
      <c r="D296" s="19"/>
      <c r="E296" s="19"/>
      <c r="F296" s="19"/>
      <c r="G296" s="19"/>
    </row>
    <row r="297" spans="1:7" x14ac:dyDescent="0.2">
      <c r="A297" s="19"/>
      <c r="B297" s="19"/>
      <c r="C297" s="19"/>
      <c r="D297" s="19"/>
      <c r="E297" s="19"/>
      <c r="F297" s="19"/>
      <c r="G297" s="19"/>
    </row>
    <row r="298" spans="1:7" x14ac:dyDescent="0.2">
      <c r="A298" s="19"/>
      <c r="B298" s="19"/>
      <c r="C298" s="19"/>
      <c r="D298" s="19"/>
      <c r="E298" s="19"/>
      <c r="F298" s="19"/>
      <c r="G298" s="19"/>
    </row>
    <row r="299" spans="1:7" x14ac:dyDescent="0.2">
      <c r="A299" s="19"/>
      <c r="B299" s="19"/>
      <c r="C299" s="19"/>
      <c r="D299" s="19"/>
      <c r="E299" s="19"/>
      <c r="F299" s="19"/>
      <c r="G299" s="19"/>
    </row>
    <row r="300" spans="1:7" x14ac:dyDescent="0.2">
      <c r="A300" s="19"/>
      <c r="B300" s="19"/>
      <c r="C300" s="19"/>
      <c r="D300" s="19"/>
      <c r="E300" s="19"/>
      <c r="F300" s="19"/>
      <c r="G300" s="19"/>
    </row>
    <row r="301" spans="1:7" x14ac:dyDescent="0.2">
      <c r="A301" s="19"/>
      <c r="B301" s="19"/>
      <c r="C301" s="19"/>
      <c r="D301" s="19"/>
      <c r="E301" s="19"/>
      <c r="F301" s="19"/>
      <c r="G301" s="19"/>
    </row>
    <row r="302" spans="1:7" x14ac:dyDescent="0.2">
      <c r="A302" s="19"/>
      <c r="B302" s="19"/>
      <c r="C302" s="19"/>
      <c r="D302" s="19"/>
      <c r="E302" s="19"/>
      <c r="F302" s="19"/>
      <c r="G302" s="19"/>
    </row>
    <row r="303" spans="1:7" x14ac:dyDescent="0.2">
      <c r="A303" s="19"/>
      <c r="B303" s="19"/>
      <c r="C303" s="19"/>
      <c r="D303" s="19"/>
      <c r="E303" s="19"/>
      <c r="F303" s="19"/>
      <c r="G303" s="19"/>
    </row>
    <row r="304" spans="1:7" x14ac:dyDescent="0.2">
      <c r="A304" s="19"/>
      <c r="B304" s="19"/>
      <c r="C304" s="19"/>
      <c r="D304" s="19"/>
      <c r="E304" s="19"/>
      <c r="F304" s="19"/>
      <c r="G304" s="19"/>
    </row>
    <row r="305" spans="1:7" x14ac:dyDescent="0.2">
      <c r="A305" s="19"/>
      <c r="B305" s="19"/>
      <c r="C305" s="19"/>
      <c r="D305" s="19"/>
      <c r="E305" s="19"/>
      <c r="F305" s="19"/>
      <c r="G305" s="19"/>
    </row>
    <row r="306" spans="1:7" x14ac:dyDescent="0.2">
      <c r="A306" s="19"/>
      <c r="B306" s="19"/>
      <c r="C306" s="19"/>
      <c r="D306" s="19"/>
      <c r="E306" s="19"/>
      <c r="F306" s="19"/>
      <c r="G306" s="19"/>
    </row>
    <row r="307" spans="1:7" x14ac:dyDescent="0.2">
      <c r="A307" s="19"/>
      <c r="B307" s="19"/>
      <c r="C307" s="19"/>
      <c r="D307" s="19"/>
      <c r="E307" s="19"/>
      <c r="F307" s="19"/>
      <c r="G307" s="19"/>
    </row>
    <row r="308" spans="1:7" x14ac:dyDescent="0.2">
      <c r="A308" s="19"/>
      <c r="B308" s="19"/>
      <c r="C308" s="19"/>
      <c r="D308" s="19"/>
      <c r="E308" s="19"/>
      <c r="F308" s="19"/>
      <c r="G308" s="19"/>
    </row>
    <row r="309" spans="1:7" x14ac:dyDescent="0.2">
      <c r="A309" s="19"/>
      <c r="B309" s="19"/>
      <c r="C309" s="19"/>
      <c r="D309" s="19"/>
      <c r="E309" s="19"/>
      <c r="F309" s="19"/>
      <c r="G309" s="19"/>
    </row>
    <row r="310" spans="1:7" x14ac:dyDescent="0.2">
      <c r="A310" s="19"/>
      <c r="B310" s="19"/>
      <c r="C310" s="19"/>
      <c r="D310" s="19"/>
      <c r="E310" s="19"/>
      <c r="F310" s="19"/>
      <c r="G310" s="19"/>
    </row>
    <row r="311" spans="1:7" x14ac:dyDescent="0.2">
      <c r="A311" s="19"/>
      <c r="B311" s="19"/>
      <c r="C311" s="19"/>
      <c r="D311" s="19"/>
      <c r="E311" s="19"/>
      <c r="F311" s="19"/>
      <c r="G311" s="19"/>
    </row>
    <row r="312" spans="1:7" x14ac:dyDescent="0.2">
      <c r="A312" s="19"/>
      <c r="B312" s="19"/>
      <c r="C312" s="19"/>
      <c r="D312" s="19"/>
      <c r="E312" s="19"/>
      <c r="F312" s="19"/>
      <c r="G312" s="19"/>
    </row>
    <row r="313" spans="1:7" x14ac:dyDescent="0.2">
      <c r="A313" s="19"/>
      <c r="B313" s="19"/>
      <c r="C313" s="19"/>
      <c r="D313" s="19"/>
      <c r="E313" s="19"/>
      <c r="F313" s="19"/>
      <c r="G313" s="19"/>
    </row>
    <row r="314" spans="1:7" x14ac:dyDescent="0.2">
      <c r="A314" s="19"/>
      <c r="B314" s="19"/>
      <c r="C314" s="19"/>
      <c r="D314" s="19"/>
      <c r="E314" s="19"/>
      <c r="F314" s="19"/>
      <c r="G314" s="19"/>
    </row>
    <row r="315" spans="1:7" x14ac:dyDescent="0.2">
      <c r="A315" s="19"/>
      <c r="B315" s="19"/>
      <c r="C315" s="19"/>
      <c r="D315" s="19"/>
      <c r="E315" s="19"/>
      <c r="F315" s="19"/>
      <c r="G315" s="19"/>
    </row>
    <row r="316" spans="1:7" x14ac:dyDescent="0.2">
      <c r="A316" s="19"/>
      <c r="B316" s="19"/>
      <c r="C316" s="19"/>
      <c r="D316" s="19"/>
      <c r="E316" s="19"/>
      <c r="F316" s="19"/>
      <c r="G316" s="19"/>
    </row>
    <row r="317" spans="1:7" x14ac:dyDescent="0.2">
      <c r="A317" s="19"/>
      <c r="B317" s="19"/>
      <c r="C317" s="19"/>
      <c r="D317" s="19"/>
      <c r="E317" s="19"/>
      <c r="F317" s="19"/>
      <c r="G317" s="19"/>
    </row>
    <row r="318" spans="1:7" x14ac:dyDescent="0.2">
      <c r="A318" s="19"/>
      <c r="B318" s="19"/>
      <c r="C318" s="19"/>
      <c r="D318" s="19"/>
      <c r="E318" s="19"/>
      <c r="F318" s="19"/>
      <c r="G318" s="19"/>
    </row>
    <row r="319" spans="1:7" x14ac:dyDescent="0.2">
      <c r="A319" s="19"/>
      <c r="B319" s="19"/>
      <c r="C319" s="19"/>
      <c r="D319" s="19"/>
      <c r="E319" s="19"/>
      <c r="F319" s="19"/>
      <c r="G319" s="19"/>
    </row>
    <row r="320" spans="1:7" x14ac:dyDescent="0.2">
      <c r="A320" s="19"/>
      <c r="B320" s="19"/>
      <c r="C320" s="19"/>
      <c r="D320" s="19"/>
      <c r="E320" s="19"/>
      <c r="F320" s="19"/>
      <c r="G320" s="19"/>
    </row>
    <row r="321" spans="1:7" x14ac:dyDescent="0.2">
      <c r="A321" s="19"/>
      <c r="B321" s="19"/>
      <c r="C321" s="19"/>
      <c r="D321" s="19"/>
      <c r="E321" s="19"/>
      <c r="F321" s="19"/>
      <c r="G321" s="19"/>
    </row>
    <row r="322" spans="1:7" x14ac:dyDescent="0.2">
      <c r="A322" s="19"/>
      <c r="B322" s="19"/>
      <c r="C322" s="19"/>
      <c r="D322" s="19"/>
      <c r="E322" s="19"/>
      <c r="F322" s="19"/>
      <c r="G322" s="19"/>
    </row>
    <row r="323" spans="1:7" x14ac:dyDescent="0.2">
      <c r="A323" s="19"/>
      <c r="B323" s="19"/>
      <c r="C323" s="19"/>
      <c r="D323" s="19"/>
      <c r="E323" s="19"/>
      <c r="F323" s="19"/>
      <c r="G323" s="19"/>
    </row>
    <row r="324" spans="1:7" x14ac:dyDescent="0.2">
      <c r="A324" s="19"/>
      <c r="B324" s="19"/>
      <c r="C324" s="19"/>
      <c r="D324" s="19"/>
      <c r="E324" s="19"/>
      <c r="F324" s="19"/>
      <c r="G324" s="19"/>
    </row>
    <row r="325" spans="1:7" x14ac:dyDescent="0.2">
      <c r="A325" s="19"/>
      <c r="B325" s="19"/>
      <c r="C325" s="19"/>
      <c r="D325" s="19"/>
      <c r="E325" s="19"/>
      <c r="F325" s="19"/>
      <c r="G325" s="19"/>
    </row>
    <row r="326" spans="1:7" x14ac:dyDescent="0.2">
      <c r="A326" s="19"/>
      <c r="B326" s="19"/>
      <c r="C326" s="19"/>
      <c r="D326" s="19"/>
      <c r="E326" s="19"/>
      <c r="F326" s="19"/>
      <c r="G326" s="19"/>
    </row>
    <row r="327" spans="1:7" x14ac:dyDescent="0.2">
      <c r="A327" s="19"/>
      <c r="B327" s="19"/>
      <c r="C327" s="19"/>
      <c r="D327" s="19"/>
      <c r="E327" s="19"/>
      <c r="F327" s="19"/>
      <c r="G327" s="19"/>
    </row>
    <row r="328" spans="1:7" x14ac:dyDescent="0.2">
      <c r="A328" s="19"/>
      <c r="B328" s="19"/>
      <c r="C328" s="19"/>
      <c r="D328" s="19"/>
      <c r="E328" s="19"/>
      <c r="F328" s="19"/>
      <c r="G328" s="19"/>
    </row>
    <row r="329" spans="1:7" x14ac:dyDescent="0.2">
      <c r="A329" s="19"/>
      <c r="B329" s="19"/>
      <c r="C329" s="19"/>
      <c r="D329" s="19"/>
      <c r="E329" s="19"/>
      <c r="F329" s="19"/>
      <c r="G329" s="19"/>
    </row>
    <row r="330" spans="1:7" x14ac:dyDescent="0.2">
      <c r="A330" s="19"/>
      <c r="B330" s="19"/>
      <c r="C330" s="19"/>
      <c r="D330" s="19"/>
      <c r="E330" s="19"/>
      <c r="F330" s="19"/>
      <c r="G330" s="19"/>
    </row>
    <row r="331" spans="1:7" x14ac:dyDescent="0.2">
      <c r="A331" s="19"/>
      <c r="B331" s="19"/>
      <c r="C331" s="19"/>
      <c r="D331" s="19"/>
      <c r="E331" s="19"/>
      <c r="F331" s="19"/>
      <c r="G331" s="19"/>
    </row>
    <row r="332" spans="1:7" x14ac:dyDescent="0.2">
      <c r="A332" s="19"/>
      <c r="B332" s="19"/>
      <c r="C332" s="19"/>
      <c r="D332" s="19"/>
      <c r="E332" s="19"/>
      <c r="F332" s="19"/>
      <c r="G332" s="19"/>
    </row>
    <row r="333" spans="1:7" x14ac:dyDescent="0.2">
      <c r="A333" s="19"/>
      <c r="B333" s="19"/>
      <c r="C333" s="19"/>
      <c r="D333" s="19"/>
      <c r="E333" s="19"/>
      <c r="F333" s="19"/>
      <c r="G333" s="19"/>
    </row>
  </sheetData>
  <mergeCells count="11">
    <mergeCell ref="A1:G1"/>
    <mergeCell ref="C64:F64"/>
    <mergeCell ref="B36:G36"/>
    <mergeCell ref="B17:G17"/>
    <mergeCell ref="C62:F62"/>
    <mergeCell ref="B6:G6"/>
    <mergeCell ref="A66:B66"/>
    <mergeCell ref="B26:G26"/>
    <mergeCell ref="A67:B67"/>
    <mergeCell ref="B48:G48"/>
    <mergeCell ref="B55:G55"/>
  </mergeCells>
  <pageMargins left="0" right="0" top="0.74803149606299213" bottom="0.74803149606299213" header="0.31496062992125978" footer="0.31496062992125978"/>
  <pageSetup paperSize="9"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H419"/>
  <sheetViews>
    <sheetView view="pageBreakPreview" topLeftCell="A122" zoomScaleNormal="100" zoomScaleSheetLayoutView="100" workbookViewId="0">
      <selection activeCell="D138" sqref="D138"/>
    </sheetView>
  </sheetViews>
  <sheetFormatPr defaultColWidth="9" defaultRowHeight="12.75" x14ac:dyDescent="0.2"/>
  <cols>
    <col min="1" max="1" width="12.42578125" style="18" customWidth="1"/>
    <col min="2" max="2" width="23.140625" style="18" customWidth="1"/>
    <col min="3" max="3" width="5" style="18" customWidth="1"/>
    <col min="4" max="4" width="9.5703125" style="18" customWidth="1"/>
    <col min="5" max="5" width="13" style="18" customWidth="1"/>
    <col min="6" max="6" width="10.5703125" style="18" customWidth="1"/>
    <col min="7" max="7" width="15.140625" style="18" customWidth="1"/>
    <col min="8" max="8" width="3.7109375" style="18" customWidth="1"/>
    <col min="9" max="9" width="9" style="18" customWidth="1"/>
    <col min="10" max="16384" width="9" style="18"/>
  </cols>
  <sheetData>
    <row r="1" spans="1:8" ht="15" customHeight="1" x14ac:dyDescent="0.2">
      <c r="A1" s="116" t="s">
        <v>132</v>
      </c>
      <c r="B1" s="117"/>
      <c r="C1" s="117"/>
      <c r="D1" s="117"/>
      <c r="E1" s="117"/>
      <c r="F1" s="117"/>
      <c r="G1" s="117"/>
    </row>
    <row r="2" spans="1:8" x14ac:dyDescent="0.2">
      <c r="A2" s="17"/>
      <c r="B2" s="19"/>
      <c r="C2" s="19"/>
      <c r="D2" s="19"/>
      <c r="E2" s="19"/>
      <c r="F2" s="19"/>
      <c r="G2" s="19"/>
    </row>
    <row r="3" spans="1:8" x14ac:dyDescent="0.2">
      <c r="A3" s="118" t="s">
        <v>568</v>
      </c>
      <c r="B3" s="117"/>
      <c r="C3" s="117"/>
      <c r="D3" s="117"/>
      <c r="E3" s="117"/>
      <c r="F3" s="117"/>
      <c r="G3" s="117"/>
    </row>
    <row r="4" spans="1:8" ht="18" customHeight="1" x14ac:dyDescent="0.2">
      <c r="A4" s="9"/>
      <c r="B4" s="16"/>
      <c r="C4" s="16"/>
      <c r="D4" s="16"/>
      <c r="E4" s="16"/>
      <c r="F4" s="16"/>
      <c r="G4" s="16"/>
      <c r="H4" s="16"/>
    </row>
    <row r="5" spans="1:8" x14ac:dyDescent="0.2">
      <c r="A5" s="1" t="s">
        <v>569</v>
      </c>
      <c r="B5" s="1" t="s">
        <v>572</v>
      </c>
      <c r="C5" s="19"/>
      <c r="D5" s="19"/>
      <c r="E5" s="19"/>
      <c r="F5" s="19"/>
      <c r="G5" s="19"/>
    </row>
    <row r="6" spans="1:8" ht="100.5" customHeight="1" x14ac:dyDescent="0.2">
      <c r="A6" s="19"/>
      <c r="B6" s="123" t="s">
        <v>570</v>
      </c>
      <c r="C6" s="117"/>
      <c r="D6" s="117"/>
      <c r="E6" s="117"/>
      <c r="F6" s="117"/>
      <c r="G6" s="117"/>
    </row>
    <row r="7" spans="1:8" ht="24.95" customHeight="1" x14ac:dyDescent="0.2">
      <c r="A7" s="19"/>
      <c r="B7" s="19" t="s">
        <v>6</v>
      </c>
      <c r="C7" s="19" t="s">
        <v>6</v>
      </c>
      <c r="D7" s="2" t="s">
        <v>7</v>
      </c>
      <c r="E7" s="3" t="s">
        <v>8</v>
      </c>
      <c r="F7" s="3" t="s">
        <v>9</v>
      </c>
      <c r="G7" s="3" t="s">
        <v>10</v>
      </c>
    </row>
    <row r="8" spans="1:8" ht="19.149999999999999" customHeight="1" x14ac:dyDescent="0.2">
      <c r="A8" s="19">
        <v>310102720</v>
      </c>
      <c r="B8" s="27" t="s">
        <v>573</v>
      </c>
      <c r="C8" s="27" t="s">
        <v>571</v>
      </c>
      <c r="D8" s="27">
        <v>100</v>
      </c>
      <c r="E8" s="28"/>
      <c r="F8" s="29"/>
      <c r="G8" s="30">
        <f t="shared" ref="G8:G17" si="0">(D8*E8)-(D8*E8*F8/100)</f>
        <v>0</v>
      </c>
    </row>
    <row r="9" spans="1:8" ht="19.149999999999999" customHeight="1" x14ac:dyDescent="0.2">
      <c r="A9" s="19">
        <v>310103312</v>
      </c>
      <c r="B9" s="27" t="s">
        <v>574</v>
      </c>
      <c r="C9" s="27" t="s">
        <v>571</v>
      </c>
      <c r="D9" s="27">
        <v>600</v>
      </c>
      <c r="E9" s="28"/>
      <c r="F9" s="29"/>
      <c r="G9" s="30">
        <f t="shared" si="0"/>
        <v>0</v>
      </c>
    </row>
    <row r="10" spans="1:8" ht="19.149999999999999" customHeight="1" x14ac:dyDescent="0.2">
      <c r="A10" s="19">
        <v>310101013</v>
      </c>
      <c r="B10" s="27" t="s">
        <v>575</v>
      </c>
      <c r="C10" s="27" t="s">
        <v>571</v>
      </c>
      <c r="D10" s="27">
        <v>6000</v>
      </c>
      <c r="E10" s="28"/>
      <c r="F10" s="29"/>
      <c r="G10" s="30">
        <f t="shared" si="0"/>
        <v>0</v>
      </c>
    </row>
    <row r="11" spans="1:8" ht="19.149999999999999" customHeight="1" x14ac:dyDescent="0.2">
      <c r="A11" s="19">
        <v>310101044</v>
      </c>
      <c r="B11" s="27" t="s">
        <v>576</v>
      </c>
      <c r="C11" s="27" t="s">
        <v>571</v>
      </c>
      <c r="D11" s="27">
        <v>3000</v>
      </c>
      <c r="E11" s="28"/>
      <c r="F11" s="29"/>
      <c r="G11" s="30">
        <f t="shared" si="0"/>
        <v>0</v>
      </c>
    </row>
    <row r="12" spans="1:8" ht="19.149999999999999" customHeight="1" x14ac:dyDescent="0.2">
      <c r="A12" s="19">
        <v>310101049</v>
      </c>
      <c r="B12" s="27" t="s">
        <v>577</v>
      </c>
      <c r="C12" s="27" t="s">
        <v>571</v>
      </c>
      <c r="D12" s="27">
        <v>2000</v>
      </c>
      <c r="E12" s="28"/>
      <c r="F12" s="29"/>
      <c r="G12" s="30">
        <f t="shared" si="0"/>
        <v>0</v>
      </c>
    </row>
    <row r="13" spans="1:8" ht="19.149999999999999" customHeight="1" x14ac:dyDescent="0.2">
      <c r="A13" s="19"/>
      <c r="B13" s="27" t="s">
        <v>578</v>
      </c>
      <c r="C13" s="27" t="s">
        <v>571</v>
      </c>
      <c r="D13" s="27">
        <v>1200</v>
      </c>
      <c r="E13" s="28"/>
      <c r="F13" s="29"/>
      <c r="G13" s="30">
        <f t="shared" si="0"/>
        <v>0</v>
      </c>
    </row>
    <row r="14" spans="1:8" ht="19.149999999999999" customHeight="1" x14ac:dyDescent="0.2">
      <c r="A14" s="19">
        <v>310114978</v>
      </c>
      <c r="B14" s="27" t="s">
        <v>579</v>
      </c>
      <c r="C14" s="27" t="s">
        <v>571</v>
      </c>
      <c r="D14" s="27">
        <v>600</v>
      </c>
      <c r="E14" s="28"/>
      <c r="F14" s="29"/>
      <c r="G14" s="30">
        <f t="shared" si="0"/>
        <v>0</v>
      </c>
    </row>
    <row r="15" spans="1:8" ht="19.149999999999999" customHeight="1" x14ac:dyDescent="0.2">
      <c r="A15" s="19">
        <v>310114976</v>
      </c>
      <c r="B15" s="27" t="s">
        <v>580</v>
      </c>
      <c r="C15" s="27" t="s">
        <v>571</v>
      </c>
      <c r="D15" s="27">
        <v>6000</v>
      </c>
      <c r="E15" s="28"/>
      <c r="F15" s="29"/>
      <c r="G15" s="30">
        <f t="shared" si="0"/>
        <v>0</v>
      </c>
    </row>
    <row r="16" spans="1:8" ht="19.149999999999999" customHeight="1" x14ac:dyDescent="0.2">
      <c r="A16" s="19">
        <v>310114975</v>
      </c>
      <c r="B16" s="27" t="s">
        <v>581</v>
      </c>
      <c r="C16" s="27" t="s">
        <v>571</v>
      </c>
      <c r="D16" s="27">
        <v>300</v>
      </c>
      <c r="E16" s="28"/>
      <c r="F16" s="29"/>
      <c r="G16" s="30">
        <f t="shared" si="0"/>
        <v>0</v>
      </c>
    </row>
    <row r="17" spans="1:7" ht="19.149999999999999" customHeight="1" x14ac:dyDescent="0.2">
      <c r="A17" s="19">
        <v>310114974</v>
      </c>
      <c r="B17" s="27" t="s">
        <v>582</v>
      </c>
      <c r="C17" s="27" t="s">
        <v>571</v>
      </c>
      <c r="D17" s="27">
        <v>300</v>
      </c>
      <c r="E17" s="28"/>
      <c r="F17" s="29"/>
      <c r="G17" s="30">
        <f t="shared" si="0"/>
        <v>0</v>
      </c>
    </row>
    <row r="18" spans="1:7" x14ac:dyDescent="0.2">
      <c r="A18" s="19"/>
      <c r="B18" s="19"/>
      <c r="C18" s="19"/>
      <c r="D18" s="19"/>
      <c r="E18" s="19"/>
      <c r="F18" s="19"/>
      <c r="G18" s="31"/>
    </row>
    <row r="19" spans="1:7" x14ac:dyDescent="0.2">
      <c r="A19" s="19"/>
      <c r="B19" s="19"/>
      <c r="C19" s="19"/>
      <c r="D19" s="19"/>
      <c r="E19" s="19"/>
      <c r="F19" s="19"/>
      <c r="G19" s="31"/>
    </row>
    <row r="20" spans="1:7" x14ac:dyDescent="0.2">
      <c r="A20" s="1" t="s">
        <v>1050</v>
      </c>
      <c r="B20" s="1" t="s">
        <v>584</v>
      </c>
      <c r="C20" s="19"/>
      <c r="D20" s="19"/>
      <c r="E20" s="19"/>
      <c r="F20" s="19"/>
      <c r="G20" s="19"/>
    </row>
    <row r="21" spans="1:7" ht="105.4" customHeight="1" x14ac:dyDescent="0.2">
      <c r="A21" s="19"/>
      <c r="B21" s="123" t="s">
        <v>585</v>
      </c>
      <c r="C21" s="117"/>
      <c r="D21" s="117"/>
      <c r="E21" s="117"/>
      <c r="F21" s="117"/>
      <c r="G21" s="117"/>
    </row>
    <row r="22" spans="1:7" ht="24.95" customHeight="1" x14ac:dyDescent="0.2">
      <c r="A22" s="19"/>
      <c r="B22" s="19" t="s">
        <v>6</v>
      </c>
      <c r="C22" s="19" t="s">
        <v>6</v>
      </c>
      <c r="D22" s="2" t="s">
        <v>7</v>
      </c>
      <c r="E22" s="3" t="s">
        <v>8</v>
      </c>
      <c r="F22" s="3" t="s">
        <v>9</v>
      </c>
      <c r="G22" s="3" t="s">
        <v>10</v>
      </c>
    </row>
    <row r="23" spans="1:7" ht="19.149999999999999" customHeight="1" x14ac:dyDescent="0.2">
      <c r="A23" s="19">
        <v>310114985</v>
      </c>
      <c r="B23" s="27" t="s">
        <v>574</v>
      </c>
      <c r="C23" s="27" t="s">
        <v>571</v>
      </c>
      <c r="D23" s="27">
        <v>900</v>
      </c>
      <c r="E23" s="28"/>
      <c r="F23" s="29"/>
      <c r="G23" s="30">
        <f t="shared" ref="G23:G29" si="1">(D23*E23)-(D23*E23*F23/100)</f>
        <v>0</v>
      </c>
    </row>
    <row r="24" spans="1:7" ht="19.149999999999999" customHeight="1" x14ac:dyDescent="0.2">
      <c r="A24" s="19">
        <v>310101903</v>
      </c>
      <c r="B24" s="27" t="s">
        <v>575</v>
      </c>
      <c r="C24" s="27" t="s">
        <v>571</v>
      </c>
      <c r="D24" s="27">
        <v>6000</v>
      </c>
      <c r="E24" s="28"/>
      <c r="F24" s="29"/>
      <c r="G24" s="30">
        <f t="shared" si="1"/>
        <v>0</v>
      </c>
    </row>
    <row r="25" spans="1:7" ht="19.149999999999999" customHeight="1" x14ac:dyDescent="0.2">
      <c r="A25" s="19">
        <v>310103193</v>
      </c>
      <c r="B25" s="27" t="s">
        <v>576</v>
      </c>
      <c r="C25" s="27" t="s">
        <v>571</v>
      </c>
      <c r="D25" s="27">
        <v>9000</v>
      </c>
      <c r="E25" s="28"/>
      <c r="F25" s="29"/>
      <c r="G25" s="30">
        <f t="shared" si="1"/>
        <v>0</v>
      </c>
    </row>
    <row r="26" spans="1:7" ht="19.149999999999999" customHeight="1" x14ac:dyDescent="0.2">
      <c r="A26" s="19">
        <v>310101907</v>
      </c>
      <c r="B26" s="27" t="s">
        <v>577</v>
      </c>
      <c r="C26" s="27" t="s">
        <v>571</v>
      </c>
      <c r="D26" s="27">
        <v>8000</v>
      </c>
      <c r="E26" s="28"/>
      <c r="F26" s="29"/>
      <c r="G26" s="30">
        <f t="shared" si="1"/>
        <v>0</v>
      </c>
    </row>
    <row r="27" spans="1:7" ht="19.149999999999999" customHeight="1" x14ac:dyDescent="0.2">
      <c r="A27" s="19">
        <v>310114983</v>
      </c>
      <c r="B27" s="27" t="s">
        <v>578</v>
      </c>
      <c r="C27" s="27" t="s">
        <v>571</v>
      </c>
      <c r="D27" s="27">
        <v>700</v>
      </c>
      <c r="E27" s="28"/>
      <c r="F27" s="29"/>
      <c r="G27" s="30">
        <f t="shared" si="1"/>
        <v>0</v>
      </c>
    </row>
    <row r="28" spans="1:7" ht="19.149999999999999" customHeight="1" x14ac:dyDescent="0.2">
      <c r="A28" s="19">
        <v>310114982</v>
      </c>
      <c r="B28" s="27" t="s">
        <v>579</v>
      </c>
      <c r="C28" s="27" t="s">
        <v>571</v>
      </c>
      <c r="D28" s="27">
        <v>300</v>
      </c>
      <c r="E28" s="28"/>
      <c r="F28" s="29"/>
      <c r="G28" s="30">
        <f t="shared" si="1"/>
        <v>0</v>
      </c>
    </row>
    <row r="29" spans="1:7" ht="19.149999999999999" customHeight="1" x14ac:dyDescent="0.2">
      <c r="A29" s="19">
        <v>310101905</v>
      </c>
      <c r="B29" s="27" t="s">
        <v>580</v>
      </c>
      <c r="C29" s="27" t="s">
        <v>571</v>
      </c>
      <c r="D29" s="27">
        <v>40000</v>
      </c>
      <c r="E29" s="28"/>
      <c r="F29" s="29"/>
      <c r="G29" s="30">
        <f t="shared" si="1"/>
        <v>0</v>
      </c>
    </row>
    <row r="30" spans="1:7" x14ac:dyDescent="0.2">
      <c r="A30" s="19"/>
      <c r="B30" s="19"/>
      <c r="C30" s="19"/>
      <c r="D30" s="19"/>
      <c r="E30" s="32"/>
      <c r="F30" s="33"/>
      <c r="G30" s="34"/>
    </row>
    <row r="32" spans="1:7" x14ac:dyDescent="0.2">
      <c r="A32" s="1" t="s">
        <v>1051</v>
      </c>
      <c r="B32" s="1" t="s">
        <v>587</v>
      </c>
      <c r="C32" s="19"/>
      <c r="D32" s="19"/>
      <c r="E32" s="19"/>
      <c r="F32" s="19"/>
      <c r="G32" s="19"/>
    </row>
    <row r="33" spans="1:7" ht="98.1" customHeight="1" x14ac:dyDescent="0.2">
      <c r="A33" s="19"/>
      <c r="B33" s="123" t="s">
        <v>588</v>
      </c>
      <c r="C33" s="117"/>
      <c r="D33" s="117"/>
      <c r="E33" s="117"/>
      <c r="F33" s="117"/>
      <c r="G33" s="117"/>
    </row>
    <row r="34" spans="1:7" ht="24.95" customHeight="1" x14ac:dyDescent="0.2">
      <c r="A34" s="19"/>
      <c r="B34" s="19" t="s">
        <v>6</v>
      </c>
      <c r="C34" s="19" t="s">
        <v>6</v>
      </c>
      <c r="D34" s="2" t="s">
        <v>7</v>
      </c>
      <c r="E34" s="3" t="s">
        <v>8</v>
      </c>
      <c r="F34" s="3" t="s">
        <v>9</v>
      </c>
      <c r="G34" s="3" t="s">
        <v>10</v>
      </c>
    </row>
    <row r="35" spans="1:7" ht="19.149999999999999" customHeight="1" x14ac:dyDescent="0.2">
      <c r="A35" s="19">
        <v>310101904</v>
      </c>
      <c r="B35" s="27" t="s">
        <v>573</v>
      </c>
      <c r="C35" s="27" t="s">
        <v>571</v>
      </c>
      <c r="D35" s="27">
        <v>1500</v>
      </c>
      <c r="E35" s="28"/>
      <c r="F35" s="29"/>
      <c r="G35" s="30">
        <f>(D35*E35)-(D35*E35*F35/100)</f>
        <v>0</v>
      </c>
    </row>
    <row r="36" spans="1:7" ht="19.149999999999999" customHeight="1" x14ac:dyDescent="0.2">
      <c r="A36" s="19">
        <v>310114985</v>
      </c>
      <c r="B36" s="27" t="s">
        <v>574</v>
      </c>
      <c r="C36" s="27" t="s">
        <v>571</v>
      </c>
      <c r="D36" s="27">
        <v>500</v>
      </c>
      <c r="E36" s="28"/>
      <c r="F36" s="29"/>
      <c r="G36" s="30">
        <f>(D36*E36)-(D36*E36*F36/100)</f>
        <v>0</v>
      </c>
    </row>
    <row r="37" spans="1:7" ht="19.149999999999999" customHeight="1" x14ac:dyDescent="0.2">
      <c r="A37" s="19">
        <v>310101903</v>
      </c>
      <c r="B37" s="27" t="s">
        <v>575</v>
      </c>
      <c r="C37" s="27" t="s">
        <v>571</v>
      </c>
      <c r="D37" s="27">
        <v>7000</v>
      </c>
      <c r="E37" s="28"/>
      <c r="F37" s="29"/>
      <c r="G37" s="30">
        <f>(D37*E37)-(D37*E37*F37/100)</f>
        <v>0</v>
      </c>
    </row>
    <row r="38" spans="1:7" ht="19.149999999999999" customHeight="1" x14ac:dyDescent="0.2">
      <c r="A38" s="19">
        <v>310103193</v>
      </c>
      <c r="B38" s="27" t="s">
        <v>576</v>
      </c>
      <c r="C38" s="27" t="s">
        <v>571</v>
      </c>
      <c r="D38" s="27">
        <v>9000</v>
      </c>
      <c r="E38" s="28"/>
      <c r="F38" s="29"/>
      <c r="G38" s="30">
        <f>(D38*E38)-(D38*E38*F38/100)</f>
        <v>0</v>
      </c>
    </row>
    <row r="39" spans="1:7" ht="19.149999999999999" customHeight="1" x14ac:dyDescent="0.2">
      <c r="A39" s="19">
        <v>310101907</v>
      </c>
      <c r="B39" s="27" t="s">
        <v>577</v>
      </c>
      <c r="C39" s="27" t="s">
        <v>571</v>
      </c>
      <c r="D39" s="27">
        <v>10000</v>
      </c>
      <c r="E39" s="28"/>
      <c r="F39" s="29"/>
      <c r="G39" s="30">
        <f>(D39*E39)-(D39*E39*F39/100)</f>
        <v>0</v>
      </c>
    </row>
    <row r="40" spans="1:7" ht="15" customHeight="1" x14ac:dyDescent="0.2">
      <c r="A40" s="19"/>
      <c r="B40" s="19"/>
      <c r="C40" s="19"/>
      <c r="D40" s="19"/>
      <c r="E40" s="32"/>
      <c r="F40" s="33"/>
      <c r="G40" s="34"/>
    </row>
    <row r="41" spans="1:7" ht="17.649999999999999" customHeight="1" x14ac:dyDescent="0.2">
      <c r="A41" s="19"/>
      <c r="B41" s="19"/>
      <c r="C41" s="19"/>
      <c r="D41" s="19"/>
      <c r="E41" s="19"/>
      <c r="F41" s="19"/>
      <c r="G41" s="19"/>
    </row>
    <row r="42" spans="1:7" x14ac:dyDescent="0.2">
      <c r="A42" s="1" t="s">
        <v>1052</v>
      </c>
      <c r="B42" s="1" t="s">
        <v>590</v>
      </c>
      <c r="C42" s="19"/>
      <c r="D42" s="19"/>
      <c r="E42" s="19"/>
      <c r="F42" s="19"/>
      <c r="G42" s="19"/>
    </row>
    <row r="43" spans="1:7" ht="70.7" customHeight="1" x14ac:dyDescent="0.2">
      <c r="A43" s="19"/>
      <c r="B43" s="123" t="s">
        <v>591</v>
      </c>
      <c r="C43" s="117"/>
      <c r="D43" s="117"/>
      <c r="E43" s="117"/>
      <c r="F43" s="117"/>
      <c r="G43" s="117"/>
    </row>
    <row r="44" spans="1:7" ht="17.850000000000001" customHeight="1" x14ac:dyDescent="0.2">
      <c r="A44" s="19"/>
      <c r="B44" s="9"/>
      <c r="C44" s="9"/>
      <c r="D44" s="9"/>
      <c r="E44" s="9"/>
      <c r="F44" s="9"/>
      <c r="G44" s="9"/>
    </row>
    <row r="45" spans="1:7" x14ac:dyDescent="0.2">
      <c r="A45" s="1" t="s">
        <v>583</v>
      </c>
      <c r="B45" s="1" t="s">
        <v>592</v>
      </c>
      <c r="C45" s="19"/>
      <c r="D45" s="19"/>
      <c r="E45" s="19"/>
      <c r="F45" s="19"/>
      <c r="G45" s="19"/>
    </row>
    <row r="46" spans="1:7" ht="23.85" customHeight="1" x14ac:dyDescent="0.2">
      <c r="A46" s="19"/>
      <c r="B46" s="123" t="s">
        <v>593</v>
      </c>
      <c r="C46" s="117"/>
      <c r="D46" s="117"/>
      <c r="E46" s="117"/>
      <c r="F46" s="117"/>
      <c r="G46" s="117"/>
    </row>
    <row r="47" spans="1:7" ht="24.95" customHeight="1" x14ac:dyDescent="0.2">
      <c r="A47" s="19"/>
      <c r="B47" s="19" t="s">
        <v>6</v>
      </c>
      <c r="C47" s="19" t="s">
        <v>6</v>
      </c>
      <c r="D47" s="2" t="s">
        <v>7</v>
      </c>
      <c r="E47" s="3" t="s">
        <v>8</v>
      </c>
      <c r="F47" s="3" t="s">
        <v>9</v>
      </c>
      <c r="G47" s="3" t="s">
        <v>10</v>
      </c>
    </row>
    <row r="48" spans="1:7" ht="19.149999999999999" customHeight="1" x14ac:dyDescent="0.2">
      <c r="A48" s="19">
        <v>310101061</v>
      </c>
      <c r="B48" s="27" t="s">
        <v>594</v>
      </c>
      <c r="C48" s="27" t="s">
        <v>20</v>
      </c>
      <c r="D48" s="27">
        <v>150</v>
      </c>
      <c r="E48" s="28"/>
      <c r="F48" s="29"/>
      <c r="G48" s="30">
        <f>(D48*E48)-(D48*E48*F48/100)</f>
        <v>0</v>
      </c>
    </row>
    <row r="49" spans="1:7" ht="19.149999999999999" customHeight="1" x14ac:dyDescent="0.2">
      <c r="A49" s="19">
        <v>310101086</v>
      </c>
      <c r="B49" s="27" t="s">
        <v>595</v>
      </c>
      <c r="C49" s="27" t="s">
        <v>20</v>
      </c>
      <c r="D49" s="27">
        <v>500</v>
      </c>
      <c r="E49" s="28"/>
      <c r="F49" s="29"/>
      <c r="G49" s="30">
        <f>(D49*E49)-(D49*E49*F49/100)</f>
        <v>0</v>
      </c>
    </row>
    <row r="50" spans="1:7" ht="19.149999999999999" customHeight="1" x14ac:dyDescent="0.2">
      <c r="A50" s="19">
        <v>310101080</v>
      </c>
      <c r="B50" s="27" t="s">
        <v>596</v>
      </c>
      <c r="C50" s="27" t="s">
        <v>20</v>
      </c>
      <c r="D50" s="27">
        <v>400</v>
      </c>
      <c r="E50" s="28"/>
      <c r="F50" s="29"/>
      <c r="G50" s="30">
        <f>(D50*E50)-(D50*E50*F50/100)</f>
        <v>0</v>
      </c>
    </row>
    <row r="51" spans="1:7" ht="19.149999999999999" customHeight="1" x14ac:dyDescent="0.2">
      <c r="A51" s="19">
        <v>310101062</v>
      </c>
      <c r="B51" s="27" t="s">
        <v>597</v>
      </c>
      <c r="C51" s="27" t="s">
        <v>20</v>
      </c>
      <c r="D51" s="27">
        <v>40</v>
      </c>
      <c r="E51" s="28"/>
      <c r="F51" s="29"/>
      <c r="G51" s="30">
        <f>(D51*E51)-(D51*E51*F51/100)</f>
        <v>0</v>
      </c>
    </row>
    <row r="52" spans="1:7" ht="19.149999999999999" customHeight="1" x14ac:dyDescent="0.2">
      <c r="A52" s="19">
        <v>310101052</v>
      </c>
      <c r="B52" s="27" t="s">
        <v>598</v>
      </c>
      <c r="C52" s="27" t="s">
        <v>20</v>
      </c>
      <c r="D52" s="27">
        <v>100</v>
      </c>
      <c r="E52" s="28"/>
      <c r="F52" s="29"/>
      <c r="G52" s="30">
        <f>(D52*E52)-(D52*E52*F52/100)</f>
        <v>0</v>
      </c>
    </row>
    <row r="53" spans="1:7" ht="19.149999999999999" customHeight="1" x14ac:dyDescent="0.2">
      <c r="A53" s="19"/>
      <c r="B53" s="19"/>
      <c r="C53" s="19"/>
      <c r="D53" s="19"/>
      <c r="E53" s="32"/>
      <c r="F53" s="33"/>
      <c r="G53" s="34"/>
    </row>
    <row r="54" spans="1:7" x14ac:dyDescent="0.2">
      <c r="A54" s="19"/>
      <c r="B54" s="19"/>
      <c r="C54" s="19"/>
      <c r="D54" s="19"/>
      <c r="E54" s="19"/>
      <c r="F54" s="19"/>
      <c r="G54" s="19"/>
    </row>
    <row r="55" spans="1:7" x14ac:dyDescent="0.2">
      <c r="A55" s="1" t="s">
        <v>586</v>
      </c>
      <c r="B55" s="1" t="s">
        <v>599</v>
      </c>
      <c r="C55" s="19"/>
      <c r="D55" s="19"/>
      <c r="E55" s="19"/>
      <c r="F55" s="19"/>
      <c r="G55" s="19"/>
    </row>
    <row r="56" spans="1:7" ht="13.7" customHeight="1" x14ac:dyDescent="0.2">
      <c r="A56" s="19"/>
      <c r="B56" s="123"/>
      <c r="C56" s="117"/>
      <c r="D56" s="117"/>
      <c r="E56" s="117"/>
      <c r="F56" s="117"/>
      <c r="G56" s="117"/>
    </row>
    <row r="57" spans="1:7" ht="24.95" customHeight="1" x14ac:dyDescent="0.2">
      <c r="A57" s="19"/>
      <c r="B57" s="19" t="s">
        <v>6</v>
      </c>
      <c r="C57" s="19" t="s">
        <v>6</v>
      </c>
      <c r="D57" s="2" t="s">
        <v>7</v>
      </c>
      <c r="E57" s="3" t="s">
        <v>600</v>
      </c>
      <c r="F57" s="3" t="s">
        <v>9</v>
      </c>
      <c r="G57" s="3" t="s">
        <v>10</v>
      </c>
    </row>
    <row r="58" spans="1:7" ht="19.149999999999999" customHeight="1" x14ac:dyDescent="0.2">
      <c r="A58" s="19">
        <v>310101063</v>
      </c>
      <c r="B58" s="27" t="s">
        <v>601</v>
      </c>
      <c r="C58" s="27" t="s">
        <v>20</v>
      </c>
      <c r="D58" s="27">
        <v>150</v>
      </c>
      <c r="E58" s="28"/>
      <c r="F58" s="29"/>
      <c r="G58" s="30">
        <f>(D58*E58)-(D58*E58*F58/100)</f>
        <v>0</v>
      </c>
    </row>
    <row r="59" spans="1:7" ht="19.149999999999999" customHeight="1" x14ac:dyDescent="0.2">
      <c r="A59" s="19">
        <v>310101087</v>
      </c>
      <c r="B59" s="27" t="s">
        <v>602</v>
      </c>
      <c r="C59" s="27" t="s">
        <v>20</v>
      </c>
      <c r="D59" s="27">
        <v>500</v>
      </c>
      <c r="E59" s="28"/>
      <c r="F59" s="29"/>
      <c r="G59" s="30">
        <f>(D59*E59)-(D59*E59*F59/100)</f>
        <v>0</v>
      </c>
    </row>
    <row r="60" spans="1:7" ht="19.149999999999999" customHeight="1" x14ac:dyDescent="0.2">
      <c r="A60" s="19">
        <v>310101076</v>
      </c>
      <c r="B60" s="27" t="s">
        <v>603</v>
      </c>
      <c r="C60" s="27" t="s">
        <v>20</v>
      </c>
      <c r="D60" s="27">
        <v>400</v>
      </c>
      <c r="E60" s="28"/>
      <c r="F60" s="29"/>
      <c r="G60" s="30">
        <f>(D60*E60)-(D60*E60*F60/100)</f>
        <v>0</v>
      </c>
    </row>
    <row r="61" spans="1:7" ht="19.149999999999999" customHeight="1" x14ac:dyDescent="0.2">
      <c r="A61" s="19">
        <v>310101064</v>
      </c>
      <c r="B61" s="27" t="s">
        <v>604</v>
      </c>
      <c r="C61" s="27" t="s">
        <v>20</v>
      </c>
      <c r="D61" s="27">
        <v>25</v>
      </c>
      <c r="E61" s="28"/>
      <c r="F61" s="29"/>
      <c r="G61" s="30">
        <f>(D61*E61)-(D61*E61*F61/100)</f>
        <v>0</v>
      </c>
    </row>
    <row r="62" spans="1:7" ht="19.149999999999999" customHeight="1" x14ac:dyDescent="0.2">
      <c r="A62" s="19">
        <v>310101070</v>
      </c>
      <c r="B62" s="27" t="s">
        <v>605</v>
      </c>
      <c r="C62" s="27" t="s">
        <v>20</v>
      </c>
      <c r="D62" s="27">
        <v>100</v>
      </c>
      <c r="E62" s="28"/>
      <c r="F62" s="29"/>
      <c r="G62" s="30">
        <f>(D62*E62)-(D62*E62*F62/100)</f>
        <v>0</v>
      </c>
    </row>
    <row r="63" spans="1:7" x14ac:dyDescent="0.2">
      <c r="A63" s="19"/>
      <c r="B63" s="19"/>
      <c r="C63" s="19"/>
      <c r="D63" s="19"/>
      <c r="E63" s="19"/>
      <c r="F63" s="19"/>
      <c r="G63" s="19"/>
    </row>
    <row r="64" spans="1:7" x14ac:dyDescent="0.2">
      <c r="A64" s="1" t="s">
        <v>1053</v>
      </c>
      <c r="B64" s="1" t="s">
        <v>606</v>
      </c>
      <c r="C64" s="19"/>
      <c r="D64" s="19"/>
      <c r="E64" s="19"/>
      <c r="F64" s="19"/>
      <c r="G64" s="19"/>
    </row>
    <row r="65" spans="1:7" ht="20.25" customHeight="1" x14ac:dyDescent="0.2">
      <c r="A65" s="19"/>
      <c r="B65" s="123" t="s">
        <v>607</v>
      </c>
      <c r="C65" s="117"/>
      <c r="D65" s="117"/>
      <c r="E65" s="117"/>
      <c r="F65" s="117"/>
      <c r="G65" s="117"/>
    </row>
    <row r="66" spans="1:7" ht="24.95" customHeight="1" x14ac:dyDescent="0.2">
      <c r="A66" s="19"/>
      <c r="B66" s="19" t="s">
        <v>6</v>
      </c>
      <c r="C66" s="19" t="s">
        <v>6</v>
      </c>
      <c r="D66" s="2" t="s">
        <v>7</v>
      </c>
      <c r="E66" s="3" t="s">
        <v>8</v>
      </c>
      <c r="F66" s="3" t="s">
        <v>9</v>
      </c>
      <c r="G66" s="3" t="s">
        <v>10</v>
      </c>
    </row>
    <row r="67" spans="1:7" ht="19.149999999999999" customHeight="1" x14ac:dyDescent="0.2">
      <c r="A67" s="19">
        <v>310101065</v>
      </c>
      <c r="B67" s="27" t="s">
        <v>608</v>
      </c>
      <c r="C67" s="27" t="s">
        <v>20</v>
      </c>
      <c r="D67" s="27">
        <v>150</v>
      </c>
      <c r="E67" s="28"/>
      <c r="F67" s="29"/>
      <c r="G67" s="30">
        <f>(D67*E67)-(D67*E67*F67/100)</f>
        <v>0</v>
      </c>
    </row>
    <row r="68" spans="1:7" ht="19.149999999999999" customHeight="1" x14ac:dyDescent="0.2">
      <c r="A68" s="19">
        <v>310101088</v>
      </c>
      <c r="B68" s="27" t="s">
        <v>609</v>
      </c>
      <c r="C68" s="27" t="s">
        <v>20</v>
      </c>
      <c r="D68" s="27">
        <v>700</v>
      </c>
      <c r="E68" s="28"/>
      <c r="F68" s="29"/>
      <c r="G68" s="30">
        <f>(D68*E68)-(D68*E68*F68/100)</f>
        <v>0</v>
      </c>
    </row>
    <row r="69" spans="1:7" ht="19.149999999999999" customHeight="1" x14ac:dyDescent="0.2">
      <c r="A69" s="19">
        <v>310101089</v>
      </c>
      <c r="B69" s="27" t="s">
        <v>610</v>
      </c>
      <c r="C69" s="27" t="s">
        <v>20</v>
      </c>
      <c r="D69" s="27">
        <v>800</v>
      </c>
      <c r="E69" s="28"/>
      <c r="F69" s="29"/>
      <c r="G69" s="30">
        <f>(D69*E69)-(D69*E69*F69/100)</f>
        <v>0</v>
      </c>
    </row>
    <row r="70" spans="1:7" ht="19.149999999999999" customHeight="1" x14ac:dyDescent="0.2">
      <c r="A70" s="19">
        <v>310101066</v>
      </c>
      <c r="B70" s="27" t="s">
        <v>611</v>
      </c>
      <c r="C70" s="27" t="s">
        <v>20</v>
      </c>
      <c r="D70" s="27">
        <v>350</v>
      </c>
      <c r="E70" s="28"/>
      <c r="F70" s="29"/>
      <c r="G70" s="30">
        <f>(D70*E70)-(D70*E70*F70/100)</f>
        <v>0</v>
      </c>
    </row>
    <row r="71" spans="1:7" ht="19.149999999999999" customHeight="1" x14ac:dyDescent="0.2">
      <c r="A71" s="19">
        <v>310101056</v>
      </c>
      <c r="B71" s="27" t="s">
        <v>612</v>
      </c>
      <c r="C71" s="27" t="s">
        <v>20</v>
      </c>
      <c r="D71" s="27">
        <v>550</v>
      </c>
      <c r="E71" s="28"/>
      <c r="F71" s="29"/>
      <c r="G71" s="30">
        <f>(D71*E71)-(D71*E71*F71/100)</f>
        <v>0</v>
      </c>
    </row>
    <row r="72" spans="1:7" ht="18" customHeight="1" x14ac:dyDescent="0.2">
      <c r="A72" s="19"/>
      <c r="B72" s="19"/>
      <c r="C72" s="19"/>
      <c r="D72" s="19"/>
      <c r="E72" s="32"/>
      <c r="F72" s="33"/>
      <c r="G72" s="34"/>
    </row>
    <row r="73" spans="1:7" ht="18" customHeight="1" x14ac:dyDescent="0.2">
      <c r="A73" s="19"/>
      <c r="B73" s="19"/>
      <c r="C73" s="19"/>
      <c r="D73" s="19"/>
      <c r="E73" s="32"/>
      <c r="F73" s="33"/>
      <c r="G73" s="34"/>
    </row>
    <row r="74" spans="1:7" x14ac:dyDescent="0.2">
      <c r="A74" s="1" t="s">
        <v>1054</v>
      </c>
      <c r="B74" s="1" t="s">
        <v>613</v>
      </c>
      <c r="C74" s="19"/>
      <c r="D74" s="19"/>
      <c r="E74" s="19"/>
      <c r="F74" s="19"/>
      <c r="G74" s="19"/>
    </row>
    <row r="75" spans="1:7" ht="21.2" customHeight="1" x14ac:dyDescent="0.2">
      <c r="A75" s="19"/>
      <c r="B75" s="123" t="s">
        <v>614</v>
      </c>
      <c r="C75" s="117"/>
      <c r="D75" s="117"/>
      <c r="E75" s="117"/>
      <c r="F75" s="117"/>
      <c r="G75" s="117"/>
    </row>
    <row r="76" spans="1:7" ht="24.95" customHeight="1" x14ac:dyDescent="0.2">
      <c r="A76" s="19"/>
      <c r="B76" s="19" t="s">
        <v>6</v>
      </c>
      <c r="C76" s="19" t="s">
        <v>6</v>
      </c>
      <c r="D76" s="2" t="s">
        <v>7</v>
      </c>
      <c r="E76" s="3" t="s">
        <v>8</v>
      </c>
      <c r="F76" s="3" t="s">
        <v>9</v>
      </c>
      <c r="G76" s="3" t="s">
        <v>10</v>
      </c>
    </row>
    <row r="77" spans="1:7" ht="19.149999999999999" customHeight="1" x14ac:dyDescent="0.2">
      <c r="A77" s="19">
        <v>310101079</v>
      </c>
      <c r="B77" s="27" t="s">
        <v>615</v>
      </c>
      <c r="C77" s="27" t="s">
        <v>20</v>
      </c>
      <c r="D77" s="27">
        <v>5</v>
      </c>
      <c r="E77" s="28"/>
      <c r="F77" s="29"/>
      <c r="G77" s="30">
        <f t="shared" ref="G77:G87" si="2">(D77*E77)-(D77*E77*F77/100)</f>
        <v>0</v>
      </c>
    </row>
    <row r="78" spans="1:7" ht="19.149999999999999" customHeight="1" x14ac:dyDescent="0.2">
      <c r="A78" s="19">
        <v>310101075</v>
      </c>
      <c r="B78" s="27" t="s">
        <v>616</v>
      </c>
      <c r="C78" s="27" t="s">
        <v>20</v>
      </c>
      <c r="D78" s="27">
        <v>1</v>
      </c>
      <c r="E78" s="28"/>
      <c r="F78" s="29"/>
      <c r="G78" s="30">
        <f t="shared" si="2"/>
        <v>0</v>
      </c>
    </row>
    <row r="79" spans="1:7" ht="19.149999999999999" customHeight="1" x14ac:dyDescent="0.2">
      <c r="A79" s="19">
        <v>310101081</v>
      </c>
      <c r="B79" s="27" t="s">
        <v>617</v>
      </c>
      <c r="C79" s="27" t="s">
        <v>20</v>
      </c>
      <c r="D79" s="27">
        <v>30</v>
      </c>
      <c r="E79" s="28"/>
      <c r="F79" s="29"/>
      <c r="G79" s="30">
        <f t="shared" si="2"/>
        <v>0</v>
      </c>
    </row>
    <row r="80" spans="1:7" ht="19.149999999999999" customHeight="1" x14ac:dyDescent="0.2">
      <c r="A80" s="19">
        <v>310101083</v>
      </c>
      <c r="B80" s="27" t="s">
        <v>618</v>
      </c>
      <c r="C80" s="27" t="s">
        <v>20</v>
      </c>
      <c r="D80" s="27">
        <v>5</v>
      </c>
      <c r="E80" s="28"/>
      <c r="F80" s="29"/>
      <c r="G80" s="30">
        <f t="shared" si="2"/>
        <v>0</v>
      </c>
    </row>
    <row r="81" spans="1:7" ht="19.149999999999999" customHeight="1" x14ac:dyDescent="0.2">
      <c r="A81" s="19">
        <v>310101082</v>
      </c>
      <c r="B81" s="27" t="s">
        <v>619</v>
      </c>
      <c r="C81" s="27" t="s">
        <v>20</v>
      </c>
      <c r="D81" s="27">
        <v>15</v>
      </c>
      <c r="E81" s="28"/>
      <c r="F81" s="29"/>
      <c r="G81" s="30">
        <f t="shared" si="2"/>
        <v>0</v>
      </c>
    </row>
    <row r="82" spans="1:7" ht="19.149999999999999" customHeight="1" x14ac:dyDescent="0.2">
      <c r="A82" s="19">
        <v>310101085</v>
      </c>
      <c r="B82" s="27" t="s">
        <v>620</v>
      </c>
      <c r="C82" s="27" t="s">
        <v>20</v>
      </c>
      <c r="D82" s="27">
        <v>10</v>
      </c>
      <c r="E82" s="28"/>
      <c r="F82" s="29"/>
      <c r="G82" s="30">
        <f t="shared" si="2"/>
        <v>0</v>
      </c>
    </row>
    <row r="83" spans="1:7" ht="19.149999999999999" customHeight="1" x14ac:dyDescent="0.2">
      <c r="A83" s="19">
        <v>310103565</v>
      </c>
      <c r="B83" s="27" t="s">
        <v>621</v>
      </c>
      <c r="C83" s="27" t="s">
        <v>20</v>
      </c>
      <c r="D83" s="27">
        <v>1</v>
      </c>
      <c r="E83" s="28"/>
      <c r="F83" s="29"/>
      <c r="G83" s="30">
        <f t="shared" si="2"/>
        <v>0</v>
      </c>
    </row>
    <row r="84" spans="1:7" ht="19.149999999999999" customHeight="1" x14ac:dyDescent="0.2">
      <c r="A84" s="19">
        <v>310102744</v>
      </c>
      <c r="B84" s="27" t="s">
        <v>622</v>
      </c>
      <c r="C84" s="27" t="s">
        <v>20</v>
      </c>
      <c r="D84" s="27">
        <v>2</v>
      </c>
      <c r="E84" s="28"/>
      <c r="F84" s="29"/>
      <c r="G84" s="30">
        <f t="shared" si="2"/>
        <v>0</v>
      </c>
    </row>
    <row r="85" spans="1:7" ht="19.149999999999999" customHeight="1" x14ac:dyDescent="0.2">
      <c r="A85" s="19">
        <v>310102745</v>
      </c>
      <c r="B85" s="27" t="s">
        <v>623</v>
      </c>
      <c r="C85" s="27" t="s">
        <v>20</v>
      </c>
      <c r="D85" s="27">
        <v>6</v>
      </c>
      <c r="E85" s="28"/>
      <c r="F85" s="29"/>
      <c r="G85" s="30">
        <f t="shared" si="2"/>
        <v>0</v>
      </c>
    </row>
    <row r="86" spans="1:7" ht="19.149999999999999" customHeight="1" x14ac:dyDescent="0.2">
      <c r="A86" s="19"/>
      <c r="B86" s="27" t="s">
        <v>624</v>
      </c>
      <c r="C86" s="27" t="s">
        <v>20</v>
      </c>
      <c r="D86" s="27">
        <v>6</v>
      </c>
      <c r="E86" s="28"/>
      <c r="F86" s="29"/>
      <c r="G86" s="30">
        <f t="shared" si="2"/>
        <v>0</v>
      </c>
    </row>
    <row r="87" spans="1:7" ht="19.149999999999999" customHeight="1" x14ac:dyDescent="0.2">
      <c r="A87" s="19"/>
      <c r="B87" s="27" t="s">
        <v>625</v>
      </c>
      <c r="C87" s="27" t="s">
        <v>20</v>
      </c>
      <c r="D87" s="27">
        <v>6</v>
      </c>
      <c r="E87" s="28"/>
      <c r="F87" s="29"/>
      <c r="G87" s="30">
        <f t="shared" si="2"/>
        <v>0</v>
      </c>
    </row>
    <row r="88" spans="1:7" ht="19.149999999999999" customHeight="1" x14ac:dyDescent="0.2">
      <c r="A88" s="19"/>
      <c r="B88" s="27" t="s">
        <v>626</v>
      </c>
      <c r="C88" s="27" t="s">
        <v>20</v>
      </c>
      <c r="D88" s="27">
        <v>15</v>
      </c>
      <c r="E88" s="28"/>
      <c r="F88" s="29"/>
      <c r="G88" s="30">
        <f>(D88*E88)-(D88*E88*F88/100)</f>
        <v>0</v>
      </c>
    </row>
    <row r="89" spans="1:7" ht="19.149999999999999" customHeight="1" x14ac:dyDescent="0.2">
      <c r="A89" s="19"/>
      <c r="B89" s="19"/>
      <c r="C89" s="19"/>
      <c r="D89" s="19"/>
      <c r="E89" s="32"/>
      <c r="F89" s="33"/>
      <c r="G89" s="34"/>
    </row>
    <row r="90" spans="1:7" x14ac:dyDescent="0.2">
      <c r="A90" s="19"/>
      <c r="B90" s="19"/>
      <c r="C90" s="19"/>
      <c r="D90" s="19"/>
      <c r="E90" s="19"/>
      <c r="F90" s="19"/>
      <c r="G90" s="19"/>
    </row>
    <row r="91" spans="1:7" x14ac:dyDescent="0.2">
      <c r="A91" s="1" t="s">
        <v>1055</v>
      </c>
      <c r="B91" s="1" t="s">
        <v>627</v>
      </c>
      <c r="C91" s="19"/>
      <c r="D91" s="19"/>
      <c r="E91" s="19"/>
      <c r="F91" s="19"/>
      <c r="G91" s="19"/>
    </row>
    <row r="92" spans="1:7" ht="21.2" customHeight="1" x14ac:dyDescent="0.2">
      <c r="A92" s="19"/>
      <c r="B92" s="123" t="s">
        <v>628</v>
      </c>
      <c r="C92" s="117"/>
      <c r="D92" s="117"/>
      <c r="E92" s="117"/>
      <c r="F92" s="117"/>
      <c r="G92" s="117"/>
    </row>
    <row r="93" spans="1:7" ht="24.95" customHeight="1" x14ac:dyDescent="0.2">
      <c r="A93" s="19"/>
      <c r="B93" s="19" t="s">
        <v>6</v>
      </c>
      <c r="C93" s="19" t="s">
        <v>6</v>
      </c>
      <c r="D93" s="2" t="s">
        <v>7</v>
      </c>
      <c r="E93" s="3" t="s">
        <v>8</v>
      </c>
      <c r="F93" s="3" t="s">
        <v>9</v>
      </c>
      <c r="G93" s="3" t="s">
        <v>10</v>
      </c>
    </row>
    <row r="94" spans="1:7" ht="19.149999999999999" customHeight="1" x14ac:dyDescent="0.2">
      <c r="A94" s="19">
        <v>310102741</v>
      </c>
      <c r="B94" s="27" t="s">
        <v>629</v>
      </c>
      <c r="C94" s="27" t="s">
        <v>20</v>
      </c>
      <c r="D94" s="27">
        <v>1</v>
      </c>
      <c r="E94" s="28"/>
      <c r="F94" s="29"/>
      <c r="G94" s="30">
        <f t="shared" ref="G94:G100" si="3">(D94*E94)-(D94*E94*F94/100)</f>
        <v>0</v>
      </c>
    </row>
    <row r="95" spans="1:7" ht="19.149999999999999" customHeight="1" x14ac:dyDescent="0.2">
      <c r="A95" s="19">
        <v>310102746</v>
      </c>
      <c r="B95" s="27" t="s">
        <v>630</v>
      </c>
      <c r="C95" s="27" t="s">
        <v>20</v>
      </c>
      <c r="D95" s="27">
        <v>1</v>
      </c>
      <c r="E95" s="28"/>
      <c r="F95" s="29"/>
      <c r="G95" s="30">
        <f t="shared" si="3"/>
        <v>0</v>
      </c>
    </row>
    <row r="96" spans="1:7" ht="19.149999999999999" customHeight="1" x14ac:dyDescent="0.2">
      <c r="A96" s="19">
        <v>310102740</v>
      </c>
      <c r="B96" s="27" t="s">
        <v>631</v>
      </c>
      <c r="C96" s="27" t="s">
        <v>20</v>
      </c>
      <c r="D96" s="27">
        <v>12</v>
      </c>
      <c r="E96" s="28"/>
      <c r="F96" s="29"/>
      <c r="G96" s="30">
        <f t="shared" si="3"/>
        <v>0</v>
      </c>
    </row>
    <row r="97" spans="1:7" ht="19.149999999999999" customHeight="1" x14ac:dyDescent="0.2">
      <c r="A97" s="19">
        <v>310100827</v>
      </c>
      <c r="B97" s="27" t="s">
        <v>632</v>
      </c>
      <c r="C97" s="27" t="s">
        <v>20</v>
      </c>
      <c r="D97" s="27">
        <v>1</v>
      </c>
      <c r="E97" s="28"/>
      <c r="F97" s="29"/>
      <c r="G97" s="30">
        <f t="shared" si="3"/>
        <v>0</v>
      </c>
    </row>
    <row r="98" spans="1:7" ht="19.149999999999999" customHeight="1" x14ac:dyDescent="0.2">
      <c r="A98" s="19">
        <v>310102743</v>
      </c>
      <c r="B98" s="27" t="s">
        <v>633</v>
      </c>
      <c r="C98" s="27" t="s">
        <v>20</v>
      </c>
      <c r="D98" s="27">
        <v>2</v>
      </c>
      <c r="E98" s="28"/>
      <c r="F98" s="29"/>
      <c r="G98" s="30">
        <f t="shared" si="3"/>
        <v>0</v>
      </c>
    </row>
    <row r="99" spans="1:7" ht="19.149999999999999" customHeight="1" x14ac:dyDescent="0.2">
      <c r="A99" s="19"/>
      <c r="B99" s="27" t="s">
        <v>634</v>
      </c>
      <c r="C99" s="27" t="s">
        <v>20</v>
      </c>
      <c r="D99" s="27">
        <v>12</v>
      </c>
      <c r="E99" s="28"/>
      <c r="F99" s="29"/>
      <c r="G99" s="30">
        <f t="shared" si="3"/>
        <v>0</v>
      </c>
    </row>
    <row r="100" spans="1:7" ht="19.149999999999999" customHeight="1" x14ac:dyDescent="0.2">
      <c r="A100" s="19"/>
      <c r="B100" s="27" t="s">
        <v>635</v>
      </c>
      <c r="C100" s="27" t="s">
        <v>20</v>
      </c>
      <c r="D100" s="27">
        <v>6</v>
      </c>
      <c r="E100" s="28"/>
      <c r="F100" s="29"/>
      <c r="G100" s="30">
        <f t="shared" si="3"/>
        <v>0</v>
      </c>
    </row>
    <row r="101" spans="1:7" x14ac:dyDescent="0.2">
      <c r="A101" s="19"/>
      <c r="B101" s="19"/>
      <c r="C101" s="19"/>
      <c r="D101" s="19"/>
      <c r="E101" s="19"/>
      <c r="F101" s="19"/>
      <c r="G101" s="19"/>
    </row>
    <row r="102" spans="1:7" x14ac:dyDescent="0.2">
      <c r="A102" s="1" t="s">
        <v>1056</v>
      </c>
      <c r="B102" s="1" t="s">
        <v>636</v>
      </c>
      <c r="C102" s="19"/>
      <c r="D102" s="19"/>
      <c r="E102" s="19"/>
      <c r="F102" s="19"/>
      <c r="G102" s="19"/>
    </row>
    <row r="103" spans="1:7" ht="21.75" customHeight="1" x14ac:dyDescent="0.2">
      <c r="A103" s="19"/>
      <c r="B103" s="123" t="s">
        <v>637</v>
      </c>
      <c r="C103" s="117"/>
      <c r="D103" s="117"/>
      <c r="E103" s="117"/>
      <c r="F103" s="117"/>
      <c r="G103" s="117"/>
    </row>
    <row r="104" spans="1:7" ht="24.95" customHeight="1" x14ac:dyDescent="0.2">
      <c r="A104" s="19"/>
      <c r="B104" s="19" t="s">
        <v>6</v>
      </c>
      <c r="C104" s="19" t="s">
        <v>6</v>
      </c>
      <c r="D104" s="2" t="s">
        <v>7</v>
      </c>
      <c r="E104" s="3" t="s">
        <v>8</v>
      </c>
      <c r="F104" s="3" t="s">
        <v>9</v>
      </c>
      <c r="G104" s="3" t="s">
        <v>10</v>
      </c>
    </row>
    <row r="105" spans="1:7" ht="19.149999999999999" customHeight="1" x14ac:dyDescent="0.2">
      <c r="A105" s="19">
        <v>310101078</v>
      </c>
      <c r="B105" s="27" t="s">
        <v>638</v>
      </c>
      <c r="C105" s="27" t="s">
        <v>20</v>
      </c>
      <c r="D105" s="27">
        <v>5</v>
      </c>
      <c r="E105" s="28"/>
      <c r="F105" s="29"/>
      <c r="G105" s="30">
        <f>(D105*E105)-(D105*E105*F105/100)</f>
        <v>0</v>
      </c>
    </row>
    <row r="106" spans="1:7" ht="19.149999999999999" customHeight="1" x14ac:dyDescent="0.2">
      <c r="A106" s="19">
        <v>310101093</v>
      </c>
      <c r="B106" s="27" t="s">
        <v>639</v>
      </c>
      <c r="C106" s="27" t="s">
        <v>20</v>
      </c>
      <c r="D106" s="27">
        <v>30</v>
      </c>
      <c r="E106" s="28"/>
      <c r="F106" s="29"/>
      <c r="G106" s="30">
        <f>(D106*E106)-(D106*E106*F106/100)</f>
        <v>0</v>
      </c>
    </row>
    <row r="107" spans="1:7" ht="19.149999999999999" customHeight="1" x14ac:dyDescent="0.2">
      <c r="A107" s="19">
        <v>310101092</v>
      </c>
      <c r="B107" s="27" t="s">
        <v>640</v>
      </c>
      <c r="C107" s="27" t="s">
        <v>20</v>
      </c>
      <c r="D107" s="27">
        <v>70</v>
      </c>
      <c r="E107" s="28"/>
      <c r="F107" s="29"/>
      <c r="G107" s="30">
        <f>(D107*E107)-(D107*E107*F107/100)</f>
        <v>0</v>
      </c>
    </row>
    <row r="108" spans="1:7" ht="19.149999999999999" customHeight="1" x14ac:dyDescent="0.2">
      <c r="A108" s="19">
        <v>310101096</v>
      </c>
      <c r="B108" s="27" t="s">
        <v>641</v>
      </c>
      <c r="C108" s="27" t="s">
        <v>20</v>
      </c>
      <c r="D108" s="27">
        <v>30</v>
      </c>
      <c r="E108" s="28"/>
      <c r="F108" s="29"/>
      <c r="G108" s="30">
        <f>(D108*E108)-(D108*E108*F108/100)</f>
        <v>0</v>
      </c>
    </row>
    <row r="109" spans="1:7" ht="19.149999999999999" customHeight="1" x14ac:dyDescent="0.2">
      <c r="A109" s="19">
        <v>310102719</v>
      </c>
      <c r="B109" s="27" t="s">
        <v>642</v>
      </c>
      <c r="C109" s="27" t="s">
        <v>20</v>
      </c>
      <c r="D109" s="27">
        <v>5</v>
      </c>
      <c r="E109" s="28"/>
      <c r="F109" s="29"/>
      <c r="G109" s="30">
        <f>(D109*E109)-(D109*E109*F109/100)</f>
        <v>0</v>
      </c>
    </row>
    <row r="110" spans="1:7" ht="19.149999999999999" customHeight="1" x14ac:dyDescent="0.2">
      <c r="A110" s="19"/>
      <c r="B110" s="19"/>
      <c r="C110" s="19"/>
      <c r="D110" s="19"/>
      <c r="E110" s="32"/>
      <c r="F110" s="33"/>
      <c r="G110" s="34"/>
    </row>
    <row r="111" spans="1:7" x14ac:dyDescent="0.2">
      <c r="A111" s="19"/>
      <c r="B111" s="19"/>
      <c r="C111" s="19"/>
      <c r="D111" s="19"/>
      <c r="E111" s="19"/>
      <c r="F111" s="19"/>
      <c r="G111" s="19"/>
    </row>
    <row r="112" spans="1:7" x14ac:dyDescent="0.2">
      <c r="A112" s="1" t="s">
        <v>1057</v>
      </c>
      <c r="B112" s="1" t="s">
        <v>643</v>
      </c>
      <c r="C112" s="19"/>
      <c r="D112" s="19"/>
      <c r="E112" s="19"/>
      <c r="F112" s="19"/>
      <c r="G112" s="19"/>
    </row>
    <row r="113" spans="1:7" ht="24" customHeight="1" x14ac:dyDescent="0.2">
      <c r="A113" s="19"/>
      <c r="B113" s="123" t="s">
        <v>644</v>
      </c>
      <c r="C113" s="117"/>
      <c r="D113" s="117"/>
      <c r="E113" s="117"/>
      <c r="F113" s="117"/>
      <c r="G113" s="117"/>
    </row>
    <row r="114" spans="1:7" ht="24.95" customHeight="1" x14ac:dyDescent="0.2">
      <c r="A114" s="19"/>
      <c r="B114" s="19" t="s">
        <v>6</v>
      </c>
      <c r="C114" s="19" t="s">
        <v>6</v>
      </c>
      <c r="D114" s="2" t="s">
        <v>7</v>
      </c>
      <c r="E114" s="3" t="s">
        <v>8</v>
      </c>
      <c r="F114" s="3" t="s">
        <v>9</v>
      </c>
      <c r="G114" s="3" t="s">
        <v>10</v>
      </c>
    </row>
    <row r="115" spans="1:7" ht="19.149999999999999" customHeight="1" x14ac:dyDescent="0.2">
      <c r="A115" s="19">
        <v>310101077</v>
      </c>
      <c r="B115" s="27" t="s">
        <v>645</v>
      </c>
      <c r="C115" s="27" t="s">
        <v>20</v>
      </c>
      <c r="D115" s="27">
        <v>4</v>
      </c>
      <c r="E115" s="28"/>
      <c r="F115" s="29"/>
      <c r="G115" s="30">
        <f>(D115*E115)-(D115*E115*F115/100)</f>
        <v>0</v>
      </c>
    </row>
    <row r="116" spans="1:7" ht="19.149999999999999" customHeight="1" x14ac:dyDescent="0.2">
      <c r="A116" s="19">
        <v>310101094</v>
      </c>
      <c r="B116" s="27" t="s">
        <v>646</v>
      </c>
      <c r="C116" s="27" t="s">
        <v>20</v>
      </c>
      <c r="D116" s="27">
        <v>50</v>
      </c>
      <c r="E116" s="28"/>
      <c r="F116" s="29"/>
      <c r="G116" s="30">
        <f>(D116*E116)-(D116*E116*F116/100)</f>
        <v>0</v>
      </c>
    </row>
    <row r="117" spans="1:7" ht="19.149999999999999" customHeight="1" x14ac:dyDescent="0.2">
      <c r="A117" s="19">
        <v>310101091</v>
      </c>
      <c r="B117" s="27" t="s">
        <v>647</v>
      </c>
      <c r="C117" s="27" t="s">
        <v>20</v>
      </c>
      <c r="D117" s="27">
        <v>110</v>
      </c>
      <c r="E117" s="28"/>
      <c r="F117" s="29"/>
      <c r="G117" s="30">
        <f>(D117*E117)-(D117*E117*F117/100)</f>
        <v>0</v>
      </c>
    </row>
    <row r="118" spans="1:7" ht="19.149999999999999" customHeight="1" x14ac:dyDescent="0.2">
      <c r="A118" s="19">
        <v>310101095</v>
      </c>
      <c r="B118" s="27" t="s">
        <v>648</v>
      </c>
      <c r="C118" s="27" t="s">
        <v>20</v>
      </c>
      <c r="D118" s="27">
        <v>15</v>
      </c>
      <c r="E118" s="28"/>
      <c r="F118" s="29"/>
      <c r="G118" s="30">
        <f>(D118*E118)-(D118*E118*F118/100)</f>
        <v>0</v>
      </c>
    </row>
    <row r="119" spans="1:7" ht="19.149999999999999" customHeight="1" x14ac:dyDescent="0.2">
      <c r="A119" s="19">
        <v>310101097</v>
      </c>
      <c r="B119" s="27" t="s">
        <v>649</v>
      </c>
      <c r="C119" s="27" t="s">
        <v>20</v>
      </c>
      <c r="D119" s="27">
        <v>50</v>
      </c>
      <c r="E119" s="28"/>
      <c r="F119" s="29"/>
      <c r="G119" s="30">
        <f>(D119*E119)-(D119*E119*F119/100)</f>
        <v>0</v>
      </c>
    </row>
    <row r="120" spans="1:7" ht="18" customHeight="1" x14ac:dyDescent="0.2">
      <c r="A120" s="19"/>
      <c r="B120" s="19"/>
      <c r="C120" s="19"/>
      <c r="D120" s="19"/>
      <c r="E120" s="32"/>
      <c r="F120" s="33"/>
      <c r="G120" s="34"/>
    </row>
    <row r="121" spans="1:7" x14ac:dyDescent="0.2">
      <c r="A121" s="1" t="s">
        <v>589</v>
      </c>
      <c r="B121" s="1" t="s">
        <v>651</v>
      </c>
      <c r="C121" s="19"/>
      <c r="D121" s="19"/>
      <c r="E121" s="19"/>
      <c r="F121" s="19"/>
      <c r="G121" s="19"/>
    </row>
    <row r="122" spans="1:7" ht="44.1" customHeight="1" x14ac:dyDescent="0.2">
      <c r="A122" s="19"/>
      <c r="B122" s="123" t="s">
        <v>652</v>
      </c>
      <c r="C122" s="117"/>
      <c r="D122" s="117"/>
      <c r="E122" s="117"/>
      <c r="F122" s="117"/>
      <c r="G122" s="117"/>
    </row>
    <row r="123" spans="1:7" ht="24.95" customHeight="1" x14ac:dyDescent="0.2">
      <c r="A123" s="19"/>
      <c r="B123" s="19" t="s">
        <v>6</v>
      </c>
      <c r="C123" s="19" t="s">
        <v>6</v>
      </c>
      <c r="D123" s="2" t="s">
        <v>7</v>
      </c>
      <c r="E123" s="3" t="s">
        <v>8</v>
      </c>
      <c r="F123" s="3" t="s">
        <v>9</v>
      </c>
      <c r="G123" s="3" t="s">
        <v>10</v>
      </c>
    </row>
    <row r="124" spans="1:7" ht="19.149999999999999" customHeight="1" x14ac:dyDescent="0.2">
      <c r="A124" s="19">
        <v>310100311</v>
      </c>
      <c r="B124" s="27" t="s">
        <v>653</v>
      </c>
      <c r="C124" s="27" t="s">
        <v>20</v>
      </c>
      <c r="D124" s="27">
        <v>8</v>
      </c>
      <c r="E124" s="28"/>
      <c r="F124" s="29"/>
      <c r="G124" s="30">
        <f>(D124*E124)-(D124*E124*F124/100)</f>
        <v>0</v>
      </c>
    </row>
    <row r="125" spans="1:7" ht="19.149999999999999" customHeight="1" x14ac:dyDescent="0.2">
      <c r="A125" s="19">
        <v>310100310</v>
      </c>
      <c r="B125" s="27" t="s">
        <v>654</v>
      </c>
      <c r="C125" s="27" t="s">
        <v>20</v>
      </c>
      <c r="D125" s="27">
        <v>60</v>
      </c>
      <c r="E125" s="28"/>
      <c r="F125" s="29"/>
      <c r="G125" s="30">
        <f>(D125*E125)-(D125*E125*F125/100)</f>
        <v>0</v>
      </c>
    </row>
    <row r="126" spans="1:7" ht="19.149999999999999" customHeight="1" x14ac:dyDescent="0.2">
      <c r="A126" s="19">
        <v>310100309</v>
      </c>
      <c r="B126" s="27" t="s">
        <v>655</v>
      </c>
      <c r="C126" s="27" t="s">
        <v>20</v>
      </c>
      <c r="D126" s="27">
        <v>120</v>
      </c>
      <c r="E126" s="28"/>
      <c r="F126" s="29"/>
      <c r="G126" s="30">
        <f>(D126*E126)-(D126*E126*F126/100)</f>
        <v>0</v>
      </c>
    </row>
    <row r="127" spans="1:7" ht="19.149999999999999" customHeight="1" x14ac:dyDescent="0.2">
      <c r="A127" s="19">
        <v>310100308</v>
      </c>
      <c r="B127" s="27" t="s">
        <v>656</v>
      </c>
      <c r="C127" s="27" t="s">
        <v>20</v>
      </c>
      <c r="D127" s="27">
        <v>6</v>
      </c>
      <c r="E127" s="28"/>
      <c r="F127" s="29"/>
      <c r="G127" s="30">
        <f>(D127*E127)-(D127*E127*F127/100)</f>
        <v>0</v>
      </c>
    </row>
    <row r="128" spans="1:7" ht="19.149999999999999" customHeight="1" x14ac:dyDescent="0.2">
      <c r="A128" s="19">
        <v>310100307</v>
      </c>
      <c r="B128" s="27" t="s">
        <v>657</v>
      </c>
      <c r="C128" s="27" t="s">
        <v>20</v>
      </c>
      <c r="D128" s="27">
        <v>120</v>
      </c>
      <c r="E128" s="28"/>
      <c r="F128" s="29"/>
      <c r="G128" s="30">
        <f>(D128*E128)-(D128*E128*F128/100)</f>
        <v>0</v>
      </c>
    </row>
    <row r="129" spans="1:7" x14ac:dyDescent="0.2">
      <c r="A129" s="19"/>
      <c r="B129" s="19"/>
      <c r="C129" s="19"/>
      <c r="D129" s="19"/>
      <c r="E129" s="19"/>
      <c r="F129" s="19"/>
      <c r="G129" s="19"/>
    </row>
    <row r="130" spans="1:7" x14ac:dyDescent="0.2">
      <c r="A130" s="1" t="s">
        <v>650</v>
      </c>
      <c r="B130" s="1" t="s">
        <v>659</v>
      </c>
      <c r="C130" s="19"/>
      <c r="D130" s="19"/>
      <c r="E130" s="19"/>
      <c r="F130" s="19"/>
      <c r="G130" s="19"/>
    </row>
    <row r="131" spans="1:7" ht="33.950000000000003" customHeight="1" x14ac:dyDescent="0.2">
      <c r="A131" s="19"/>
      <c r="B131" s="123" t="s">
        <v>660</v>
      </c>
      <c r="C131" s="117"/>
      <c r="D131" s="117"/>
      <c r="E131" s="117"/>
      <c r="F131" s="117"/>
      <c r="G131" s="117"/>
    </row>
    <row r="132" spans="1:7" ht="20.100000000000001" customHeight="1" x14ac:dyDescent="0.2">
      <c r="A132" s="19"/>
      <c r="B132" s="19" t="s">
        <v>6</v>
      </c>
      <c r="C132" s="19" t="s">
        <v>6</v>
      </c>
      <c r="D132" s="2" t="s">
        <v>7</v>
      </c>
      <c r="E132" s="3" t="s">
        <v>8</v>
      </c>
      <c r="F132" s="3" t="s">
        <v>9</v>
      </c>
      <c r="G132" s="3" t="s">
        <v>10</v>
      </c>
    </row>
    <row r="133" spans="1:7" ht="19.149999999999999" customHeight="1" x14ac:dyDescent="0.2">
      <c r="A133" s="19">
        <v>310102890</v>
      </c>
      <c r="B133" s="27" t="s">
        <v>659</v>
      </c>
      <c r="C133" s="27" t="s">
        <v>12</v>
      </c>
      <c r="D133" s="27">
        <v>40000</v>
      </c>
      <c r="E133" s="28"/>
      <c r="F133" s="29"/>
      <c r="G133" s="30">
        <f>(D133*E133)-(D133*E133*F133/100)</f>
        <v>0</v>
      </c>
    </row>
    <row r="134" spans="1:7" x14ac:dyDescent="0.2">
      <c r="A134" s="19"/>
      <c r="B134" s="19"/>
      <c r="C134" s="19"/>
      <c r="D134" s="19"/>
      <c r="E134" s="19"/>
      <c r="F134" s="19"/>
      <c r="G134" s="19"/>
    </row>
    <row r="135" spans="1:7" x14ac:dyDescent="0.2">
      <c r="A135" s="19"/>
      <c r="B135" s="19"/>
      <c r="C135" s="19"/>
      <c r="D135" s="19"/>
      <c r="E135" s="19"/>
      <c r="F135" s="19"/>
      <c r="G135" s="19"/>
    </row>
    <row r="136" spans="1:7" x14ac:dyDescent="0.2">
      <c r="A136" s="46" t="s">
        <v>1078</v>
      </c>
      <c r="B136" s="19"/>
      <c r="C136" s="19"/>
      <c r="D136" s="19"/>
      <c r="E136" s="19"/>
      <c r="F136" s="19"/>
      <c r="G136" s="19"/>
    </row>
    <row r="137" spans="1:7" x14ac:dyDescent="0.2">
      <c r="A137" s="46" t="s">
        <v>661</v>
      </c>
      <c r="B137" s="19"/>
      <c r="C137" s="19"/>
      <c r="D137" s="19"/>
      <c r="E137" s="19"/>
      <c r="F137" s="19"/>
      <c r="G137" s="19"/>
    </row>
    <row r="138" spans="1:7" x14ac:dyDescent="0.2">
      <c r="A138" s="46"/>
      <c r="B138" s="19"/>
      <c r="C138" s="19"/>
      <c r="D138" s="19"/>
      <c r="E138" s="19"/>
      <c r="F138" s="19"/>
      <c r="G138" s="19"/>
    </row>
    <row r="139" spans="1:7" x14ac:dyDescent="0.2">
      <c r="A139" s="1" t="s">
        <v>658</v>
      </c>
      <c r="B139" s="1" t="s">
        <v>662</v>
      </c>
      <c r="C139" s="19"/>
      <c r="D139" s="19"/>
      <c r="E139" s="19"/>
      <c r="F139" s="19"/>
      <c r="G139" s="19"/>
    </row>
    <row r="140" spans="1:7" ht="55.7" customHeight="1" x14ac:dyDescent="0.2">
      <c r="A140" s="19"/>
      <c r="B140" s="123" t="s">
        <v>663</v>
      </c>
      <c r="C140" s="117"/>
      <c r="D140" s="117"/>
      <c r="E140" s="117"/>
      <c r="F140" s="117"/>
      <c r="G140" s="117"/>
    </row>
    <row r="141" spans="1:7" x14ac:dyDescent="0.2">
      <c r="A141" s="19"/>
      <c r="B141" s="19" t="s">
        <v>6</v>
      </c>
      <c r="C141" s="19" t="s">
        <v>6</v>
      </c>
      <c r="D141" s="2" t="s">
        <v>7</v>
      </c>
      <c r="E141" s="3" t="s">
        <v>8</v>
      </c>
      <c r="F141" s="3" t="s">
        <v>9</v>
      </c>
      <c r="G141" s="3" t="s">
        <v>10</v>
      </c>
    </row>
    <row r="142" spans="1:7" x14ac:dyDescent="0.2">
      <c r="A142" s="19"/>
      <c r="B142" s="27" t="s">
        <v>664</v>
      </c>
      <c r="C142" s="27" t="s">
        <v>12</v>
      </c>
      <c r="D142" s="27">
        <v>30000</v>
      </c>
      <c r="E142" s="28"/>
      <c r="F142" s="29"/>
      <c r="G142" s="30">
        <f>(D142*E142)-(D142*E142*F142/100)</f>
        <v>0</v>
      </c>
    </row>
    <row r="143" spans="1:7" x14ac:dyDescent="0.2">
      <c r="A143" s="46"/>
      <c r="B143" s="27" t="s">
        <v>665</v>
      </c>
      <c r="C143" s="27" t="s">
        <v>12</v>
      </c>
      <c r="D143" s="27">
        <v>5000</v>
      </c>
      <c r="E143" s="28"/>
      <c r="F143" s="29"/>
      <c r="G143" s="30">
        <f>(D143*E143)-(D143*E143*F143/100)</f>
        <v>0</v>
      </c>
    </row>
    <row r="144" spans="1:7" x14ac:dyDescent="0.2">
      <c r="A144" s="19"/>
      <c r="B144" s="19"/>
      <c r="C144" s="19"/>
      <c r="D144" s="19"/>
      <c r="E144" s="19"/>
      <c r="F144" s="19"/>
      <c r="G144" s="19"/>
    </row>
    <row r="145" spans="1:7" x14ac:dyDescent="0.2">
      <c r="A145" s="19"/>
      <c r="B145" s="19"/>
      <c r="C145" s="19"/>
      <c r="D145" s="19"/>
      <c r="E145" s="19"/>
      <c r="F145" s="19"/>
      <c r="G145" s="19"/>
    </row>
    <row r="146" spans="1:7" x14ac:dyDescent="0.2">
      <c r="A146" s="19"/>
      <c r="B146" s="20" t="s">
        <v>666</v>
      </c>
      <c r="C146" s="19"/>
      <c r="D146" s="19"/>
      <c r="E146" s="35"/>
      <c r="F146" s="20"/>
      <c r="G146" s="35">
        <f>+SUM((G142:G143),(G133),(G124:G128),(G115:G119),(G105:G109),(G94:G100),(G77:G88),(G67:G71),(G58:G62),(G48:G52),(G23:G29),(G8:G17),(G35:G39))</f>
        <v>0</v>
      </c>
    </row>
    <row r="147" spans="1:7" x14ac:dyDescent="0.2">
      <c r="A147" s="19"/>
      <c r="B147" s="19"/>
      <c r="C147" s="19"/>
      <c r="D147" s="19"/>
      <c r="E147" s="19"/>
      <c r="F147" s="19"/>
      <c r="G147" s="19"/>
    </row>
    <row r="148" spans="1:7" x14ac:dyDescent="0.2">
      <c r="A148" s="19"/>
      <c r="B148" s="19"/>
      <c r="C148" s="122" t="s">
        <v>365</v>
      </c>
      <c r="D148" s="117"/>
      <c r="E148" s="117"/>
      <c r="F148" s="117"/>
      <c r="G148" s="35">
        <f>+SUM(+G146)</f>
        <v>0</v>
      </c>
    </row>
    <row r="149" spans="1:7" x14ac:dyDescent="0.2">
      <c r="A149" s="19"/>
      <c r="B149" s="19"/>
      <c r="C149" s="20"/>
      <c r="D149" s="20"/>
      <c r="E149" s="20"/>
      <c r="F149" s="20"/>
      <c r="G149" s="35"/>
    </row>
    <row r="150" spans="1:7" x14ac:dyDescent="0.2">
      <c r="A150" s="19"/>
      <c r="B150" s="19"/>
      <c r="C150" s="122" t="s">
        <v>128</v>
      </c>
      <c r="D150" s="117"/>
      <c r="E150" s="117"/>
      <c r="F150" s="117"/>
      <c r="G150" s="35">
        <f>+G148*1.22</f>
        <v>0</v>
      </c>
    </row>
    <row r="151" spans="1:7" x14ac:dyDescent="0.2">
      <c r="A151" s="8"/>
      <c r="B151" s="8"/>
      <c r="C151" s="19"/>
      <c r="D151" s="19"/>
      <c r="E151" s="19"/>
      <c r="F151" s="19"/>
      <c r="G151" s="19"/>
    </row>
    <row r="152" spans="1:7" x14ac:dyDescent="0.2">
      <c r="A152" s="119" t="s">
        <v>129</v>
      </c>
      <c r="B152" s="117"/>
      <c r="C152" s="19"/>
      <c r="D152" s="19"/>
      <c r="E152" s="19" t="s">
        <v>130</v>
      </c>
      <c r="F152" s="19"/>
      <c r="G152" s="19"/>
    </row>
    <row r="153" spans="1:7" ht="15" customHeight="1" x14ac:dyDescent="0.2">
      <c r="A153" s="120"/>
      <c r="B153" s="117"/>
      <c r="C153" s="19"/>
      <c r="D153" s="19"/>
      <c r="E153" s="19"/>
      <c r="F153" s="19"/>
      <c r="G153" s="19"/>
    </row>
    <row r="154" spans="1:7" x14ac:dyDescent="0.2">
      <c r="A154" s="21"/>
      <c r="B154" s="21"/>
      <c r="C154" s="19"/>
      <c r="D154" s="19"/>
      <c r="E154" s="37"/>
      <c r="F154" s="37"/>
      <c r="G154" s="37"/>
    </row>
    <row r="155" spans="1:7" x14ac:dyDescent="0.2">
      <c r="A155" s="19"/>
      <c r="B155" s="19"/>
      <c r="C155" s="19"/>
      <c r="D155" s="19" t="s">
        <v>131</v>
      </c>
      <c r="E155" s="19"/>
      <c r="F155" s="19"/>
      <c r="G155" s="19"/>
    </row>
    <row r="156" spans="1:7" x14ac:dyDescent="0.2">
      <c r="A156" s="19"/>
      <c r="E156" s="38"/>
      <c r="F156" s="19"/>
      <c r="G156" s="19"/>
    </row>
    <row r="157" spans="1:7" x14ac:dyDescent="0.2">
      <c r="A157" s="19"/>
      <c r="E157" s="38"/>
      <c r="F157" s="19"/>
      <c r="G157" s="19"/>
    </row>
    <row r="158" spans="1:7" x14ac:dyDescent="0.2">
      <c r="A158" s="19"/>
      <c r="E158" s="38"/>
      <c r="F158" s="19"/>
      <c r="G158" s="19"/>
    </row>
    <row r="159" spans="1:7" x14ac:dyDescent="0.2">
      <c r="A159" s="19"/>
      <c r="E159" s="38"/>
      <c r="F159" s="19"/>
      <c r="G159" s="19"/>
    </row>
    <row r="160" spans="1:7" x14ac:dyDescent="0.2">
      <c r="A160" s="19"/>
      <c r="E160" s="38"/>
      <c r="F160" s="19"/>
      <c r="G160" s="19"/>
    </row>
    <row r="161" spans="1:7" x14ac:dyDescent="0.2">
      <c r="A161" s="19"/>
      <c r="B161" s="19"/>
      <c r="C161" s="19"/>
      <c r="D161" s="19"/>
      <c r="E161" s="19"/>
      <c r="F161" s="19"/>
      <c r="G161" s="19"/>
    </row>
    <row r="162" spans="1:7" x14ac:dyDescent="0.2">
      <c r="A162" s="19"/>
      <c r="B162" s="19"/>
      <c r="C162" s="19"/>
      <c r="D162" s="19"/>
      <c r="E162" s="19"/>
      <c r="F162" s="19"/>
      <c r="G162" s="19"/>
    </row>
    <row r="163" spans="1:7" x14ac:dyDescent="0.2">
      <c r="A163" s="19"/>
      <c r="B163" s="19"/>
      <c r="C163" s="19"/>
      <c r="D163" s="19"/>
      <c r="E163" s="19"/>
      <c r="F163" s="19"/>
      <c r="G163" s="19"/>
    </row>
    <row r="164" spans="1:7" x14ac:dyDescent="0.2">
      <c r="A164" s="19"/>
      <c r="B164" s="19"/>
      <c r="C164" s="19"/>
      <c r="D164" s="19"/>
      <c r="E164" s="19"/>
      <c r="F164" s="19"/>
      <c r="G164" s="19"/>
    </row>
    <row r="165" spans="1:7" x14ac:dyDescent="0.2">
      <c r="A165" s="19"/>
      <c r="B165" s="19"/>
      <c r="C165" s="19"/>
      <c r="D165" s="19"/>
      <c r="E165" s="19"/>
      <c r="F165" s="19"/>
      <c r="G165" s="19"/>
    </row>
    <row r="166" spans="1:7" x14ac:dyDescent="0.2">
      <c r="A166" s="19"/>
      <c r="B166" s="19"/>
      <c r="C166" s="19"/>
      <c r="D166" s="19"/>
      <c r="E166" s="19"/>
      <c r="F166" s="19"/>
      <c r="G166" s="19"/>
    </row>
    <row r="167" spans="1:7" x14ac:dyDescent="0.2">
      <c r="A167" s="19"/>
      <c r="B167" s="19"/>
      <c r="C167" s="19"/>
      <c r="D167" s="19"/>
      <c r="E167" s="19"/>
      <c r="F167" s="19"/>
      <c r="G167" s="19"/>
    </row>
    <row r="168" spans="1:7" x14ac:dyDescent="0.2">
      <c r="A168" s="19"/>
      <c r="B168" s="19"/>
      <c r="C168" s="19"/>
      <c r="D168" s="19"/>
      <c r="E168" s="19"/>
      <c r="F168" s="19"/>
      <c r="G168" s="19"/>
    </row>
    <row r="169" spans="1:7" x14ac:dyDescent="0.2">
      <c r="A169" s="19"/>
      <c r="B169" s="19"/>
      <c r="C169" s="19"/>
      <c r="D169" s="19"/>
      <c r="E169" s="19"/>
      <c r="F169" s="19"/>
      <c r="G169" s="19"/>
    </row>
    <row r="170" spans="1:7" x14ac:dyDescent="0.2">
      <c r="A170" s="19"/>
      <c r="B170" s="19"/>
      <c r="C170" s="19"/>
      <c r="D170" s="19"/>
      <c r="E170" s="19"/>
      <c r="F170" s="19"/>
      <c r="G170" s="19"/>
    </row>
    <row r="171" spans="1:7" x14ac:dyDescent="0.2">
      <c r="A171" s="19"/>
      <c r="B171" s="19"/>
      <c r="C171" s="19"/>
      <c r="D171" s="19"/>
      <c r="E171" s="19"/>
      <c r="F171" s="19"/>
      <c r="G171" s="19"/>
    </row>
    <row r="172" spans="1:7" x14ac:dyDescent="0.2">
      <c r="A172" s="19"/>
      <c r="B172" s="19"/>
      <c r="C172" s="19"/>
      <c r="D172" s="19"/>
      <c r="E172" s="19"/>
      <c r="F172" s="19"/>
      <c r="G172" s="19"/>
    </row>
    <row r="173" spans="1:7" x14ac:dyDescent="0.2">
      <c r="A173" s="19"/>
      <c r="B173" s="19"/>
      <c r="C173" s="19"/>
      <c r="D173" s="19"/>
      <c r="E173" s="19"/>
      <c r="F173" s="19"/>
      <c r="G173" s="19"/>
    </row>
    <row r="174" spans="1:7" x14ac:dyDescent="0.2">
      <c r="A174" s="19"/>
      <c r="B174" s="19"/>
      <c r="C174" s="19"/>
      <c r="D174" s="19"/>
      <c r="E174" s="19"/>
      <c r="F174" s="19"/>
      <c r="G174" s="19"/>
    </row>
    <row r="175" spans="1:7" x14ac:dyDescent="0.2">
      <c r="A175" s="19"/>
      <c r="B175" s="19"/>
      <c r="C175" s="19"/>
      <c r="D175" s="19"/>
      <c r="E175" s="19"/>
      <c r="F175" s="19"/>
      <c r="G175" s="19"/>
    </row>
    <row r="176" spans="1:7" x14ac:dyDescent="0.2">
      <c r="A176" s="19"/>
      <c r="B176" s="19"/>
      <c r="C176" s="19"/>
      <c r="D176" s="19"/>
      <c r="E176" s="19"/>
      <c r="F176" s="19"/>
      <c r="G176" s="19"/>
    </row>
    <row r="177" spans="1:7" x14ac:dyDescent="0.2">
      <c r="A177" s="19"/>
      <c r="B177" s="19"/>
      <c r="C177" s="19"/>
      <c r="D177" s="19"/>
      <c r="E177" s="19"/>
      <c r="F177" s="19"/>
      <c r="G177" s="19"/>
    </row>
    <row r="178" spans="1:7" x14ac:dyDescent="0.2">
      <c r="A178" s="19"/>
      <c r="B178" s="19"/>
      <c r="C178" s="19"/>
      <c r="D178" s="19"/>
      <c r="E178" s="19"/>
      <c r="F178" s="19"/>
      <c r="G178" s="19"/>
    </row>
    <row r="179" spans="1:7" x14ac:dyDescent="0.2">
      <c r="A179" s="19"/>
      <c r="B179" s="19"/>
      <c r="C179" s="19"/>
      <c r="D179" s="19"/>
      <c r="E179" s="19"/>
      <c r="F179" s="19"/>
      <c r="G179" s="19"/>
    </row>
    <row r="180" spans="1:7" x14ac:dyDescent="0.2">
      <c r="A180" s="19"/>
      <c r="B180" s="19"/>
      <c r="C180" s="19"/>
      <c r="D180" s="19"/>
      <c r="E180" s="19"/>
      <c r="F180" s="19"/>
      <c r="G180" s="19"/>
    </row>
    <row r="181" spans="1:7" x14ac:dyDescent="0.2">
      <c r="A181" s="19"/>
      <c r="B181" s="19"/>
      <c r="C181" s="19"/>
      <c r="D181" s="19"/>
      <c r="E181" s="19"/>
      <c r="F181" s="19"/>
      <c r="G181" s="19"/>
    </row>
    <row r="182" spans="1:7" x14ac:dyDescent="0.2">
      <c r="A182" s="19"/>
      <c r="B182" s="19"/>
      <c r="C182" s="19"/>
      <c r="D182" s="19"/>
      <c r="E182" s="19"/>
      <c r="F182" s="19"/>
      <c r="G182" s="19"/>
    </row>
    <row r="183" spans="1:7" x14ac:dyDescent="0.2">
      <c r="A183" s="19"/>
      <c r="B183" s="19"/>
      <c r="C183" s="19"/>
      <c r="D183" s="19"/>
      <c r="E183" s="19"/>
      <c r="F183" s="19"/>
      <c r="G183" s="19"/>
    </row>
    <row r="184" spans="1:7" x14ac:dyDescent="0.2">
      <c r="A184" s="19"/>
      <c r="B184" s="19"/>
      <c r="C184" s="19"/>
      <c r="D184" s="19"/>
      <c r="E184" s="19"/>
      <c r="F184" s="19"/>
      <c r="G184" s="19"/>
    </row>
    <row r="185" spans="1:7" x14ac:dyDescent="0.2">
      <c r="A185" s="19"/>
      <c r="B185" s="19"/>
      <c r="C185" s="19"/>
      <c r="D185" s="19"/>
      <c r="E185" s="19"/>
      <c r="F185" s="19"/>
      <c r="G185" s="19"/>
    </row>
    <row r="186" spans="1:7" x14ac:dyDescent="0.2">
      <c r="A186" s="19"/>
      <c r="B186" s="19"/>
      <c r="C186" s="19"/>
      <c r="D186" s="19"/>
      <c r="E186" s="19"/>
      <c r="F186" s="19"/>
      <c r="G186" s="19"/>
    </row>
    <row r="187" spans="1:7" x14ac:dyDescent="0.2">
      <c r="A187" s="19"/>
      <c r="B187" s="19"/>
      <c r="C187" s="19"/>
      <c r="D187" s="19"/>
      <c r="E187" s="19"/>
      <c r="F187" s="19"/>
      <c r="G187" s="19"/>
    </row>
    <row r="188" spans="1:7" x14ac:dyDescent="0.2">
      <c r="A188" s="19"/>
      <c r="B188" s="19"/>
      <c r="C188" s="19"/>
      <c r="D188" s="19"/>
      <c r="E188" s="19"/>
      <c r="F188" s="19"/>
      <c r="G188" s="19"/>
    </row>
    <row r="189" spans="1:7" x14ac:dyDescent="0.2">
      <c r="A189" s="19"/>
      <c r="B189" s="19"/>
      <c r="C189" s="19"/>
      <c r="D189" s="19"/>
      <c r="E189" s="19"/>
      <c r="F189" s="19"/>
      <c r="G189" s="19"/>
    </row>
    <row r="190" spans="1:7" x14ac:dyDescent="0.2">
      <c r="A190" s="19"/>
      <c r="B190" s="19"/>
      <c r="C190" s="19"/>
      <c r="D190" s="19"/>
      <c r="E190" s="19"/>
      <c r="F190" s="19"/>
      <c r="G190" s="19"/>
    </row>
    <row r="191" spans="1:7" x14ac:dyDescent="0.2">
      <c r="A191" s="19"/>
      <c r="B191" s="19"/>
      <c r="C191" s="19"/>
      <c r="D191" s="19"/>
      <c r="E191" s="19"/>
      <c r="F191" s="19"/>
      <c r="G191" s="19"/>
    </row>
    <row r="192" spans="1:7" x14ac:dyDescent="0.2">
      <c r="A192" s="19"/>
      <c r="B192" s="19"/>
      <c r="C192" s="19"/>
      <c r="D192" s="19"/>
      <c r="E192" s="19"/>
      <c r="F192" s="19"/>
      <c r="G192" s="19"/>
    </row>
    <row r="193" spans="1:7" x14ac:dyDescent="0.2">
      <c r="A193" s="19"/>
      <c r="B193" s="19"/>
      <c r="C193" s="19"/>
      <c r="D193" s="19"/>
      <c r="E193" s="19"/>
      <c r="F193" s="19"/>
      <c r="G193" s="19"/>
    </row>
    <row r="194" spans="1:7" x14ac:dyDescent="0.2">
      <c r="A194" s="19"/>
      <c r="B194" s="19"/>
      <c r="C194" s="19"/>
      <c r="D194" s="19"/>
      <c r="E194" s="19"/>
      <c r="F194" s="19"/>
      <c r="G194" s="19"/>
    </row>
    <row r="195" spans="1:7" x14ac:dyDescent="0.2">
      <c r="A195" s="19"/>
      <c r="B195" s="19"/>
      <c r="C195" s="19"/>
      <c r="D195" s="19"/>
      <c r="E195" s="19"/>
      <c r="F195" s="19"/>
      <c r="G195" s="19"/>
    </row>
    <row r="196" spans="1:7" x14ac:dyDescent="0.2">
      <c r="A196" s="19"/>
      <c r="B196" s="19"/>
      <c r="C196" s="19"/>
      <c r="D196" s="19"/>
      <c r="E196" s="19"/>
      <c r="F196" s="19"/>
      <c r="G196" s="19"/>
    </row>
    <row r="197" spans="1:7" x14ac:dyDescent="0.2">
      <c r="A197" s="19"/>
      <c r="B197" s="19"/>
      <c r="C197" s="19"/>
      <c r="D197" s="19"/>
      <c r="E197" s="19"/>
      <c r="F197" s="19"/>
      <c r="G197" s="19"/>
    </row>
    <row r="198" spans="1:7" x14ac:dyDescent="0.2">
      <c r="A198" s="19"/>
      <c r="B198" s="19"/>
      <c r="C198" s="19"/>
      <c r="D198" s="19"/>
      <c r="E198" s="19"/>
      <c r="F198" s="19"/>
      <c r="G198" s="19"/>
    </row>
    <row r="199" spans="1:7" x14ac:dyDescent="0.2">
      <c r="A199" s="19"/>
      <c r="B199" s="19"/>
      <c r="C199" s="19"/>
      <c r="D199" s="19"/>
      <c r="E199" s="19"/>
      <c r="F199" s="19"/>
      <c r="G199" s="19"/>
    </row>
    <row r="200" spans="1:7" x14ac:dyDescent="0.2">
      <c r="A200" s="19"/>
      <c r="B200" s="19"/>
      <c r="C200" s="19"/>
      <c r="D200" s="19"/>
      <c r="E200" s="19"/>
      <c r="F200" s="19"/>
      <c r="G200" s="19"/>
    </row>
    <row r="201" spans="1:7" x14ac:dyDescent="0.2">
      <c r="A201" s="19"/>
      <c r="B201" s="19"/>
      <c r="C201" s="19"/>
      <c r="D201" s="19"/>
      <c r="E201" s="19"/>
      <c r="F201" s="19"/>
      <c r="G201" s="19"/>
    </row>
    <row r="202" spans="1:7" x14ac:dyDescent="0.2">
      <c r="A202" s="19"/>
      <c r="B202" s="19"/>
      <c r="C202" s="19"/>
      <c r="D202" s="19"/>
      <c r="E202" s="19"/>
      <c r="F202" s="19"/>
      <c r="G202" s="19"/>
    </row>
    <row r="203" spans="1:7" x14ac:dyDescent="0.2">
      <c r="A203" s="19"/>
      <c r="B203" s="19"/>
      <c r="C203" s="19"/>
      <c r="D203" s="19"/>
      <c r="E203" s="19"/>
      <c r="F203" s="19"/>
      <c r="G203" s="19"/>
    </row>
    <row r="204" spans="1:7" x14ac:dyDescent="0.2">
      <c r="A204" s="19"/>
      <c r="B204" s="19"/>
      <c r="C204" s="19"/>
      <c r="D204" s="19"/>
      <c r="E204" s="19"/>
      <c r="F204" s="19"/>
      <c r="G204" s="19"/>
    </row>
    <row r="205" spans="1:7" x14ac:dyDescent="0.2">
      <c r="A205" s="19"/>
      <c r="B205" s="19"/>
      <c r="C205" s="19"/>
      <c r="D205" s="19"/>
      <c r="E205" s="19"/>
      <c r="F205" s="19"/>
      <c r="G205" s="19"/>
    </row>
    <row r="206" spans="1:7" x14ac:dyDescent="0.2">
      <c r="A206" s="19"/>
      <c r="B206" s="19"/>
      <c r="C206" s="19"/>
      <c r="D206" s="19"/>
      <c r="E206" s="19"/>
      <c r="F206" s="19"/>
      <c r="G206" s="19"/>
    </row>
    <row r="207" spans="1:7" x14ac:dyDescent="0.2">
      <c r="A207" s="19"/>
      <c r="B207" s="19"/>
      <c r="C207" s="19"/>
      <c r="D207" s="19"/>
      <c r="E207" s="19"/>
      <c r="F207" s="19"/>
      <c r="G207" s="19"/>
    </row>
    <row r="208" spans="1:7" x14ac:dyDescent="0.2">
      <c r="A208" s="19"/>
      <c r="B208" s="19"/>
      <c r="C208" s="19"/>
      <c r="D208" s="19"/>
      <c r="E208" s="19"/>
      <c r="F208" s="19"/>
      <c r="G208" s="19"/>
    </row>
    <row r="209" spans="1:7" x14ac:dyDescent="0.2">
      <c r="A209" s="19"/>
      <c r="B209" s="19"/>
      <c r="C209" s="19"/>
      <c r="D209" s="19"/>
      <c r="E209" s="19"/>
      <c r="F209" s="19"/>
      <c r="G209" s="19"/>
    </row>
    <row r="210" spans="1:7" x14ac:dyDescent="0.2">
      <c r="A210" s="19"/>
      <c r="B210" s="19"/>
      <c r="C210" s="19"/>
      <c r="D210" s="19"/>
      <c r="E210" s="19"/>
      <c r="F210" s="19"/>
      <c r="G210" s="19"/>
    </row>
    <row r="211" spans="1:7" x14ac:dyDescent="0.2">
      <c r="A211" s="19"/>
      <c r="B211" s="19"/>
      <c r="C211" s="19"/>
      <c r="D211" s="19"/>
      <c r="E211" s="19"/>
      <c r="F211" s="19"/>
      <c r="G211" s="19"/>
    </row>
    <row r="212" spans="1:7" x14ac:dyDescent="0.2">
      <c r="A212" s="19"/>
      <c r="B212" s="19"/>
      <c r="C212" s="19"/>
      <c r="D212" s="19"/>
      <c r="E212" s="19"/>
      <c r="F212" s="19"/>
      <c r="G212" s="19"/>
    </row>
    <row r="213" spans="1:7" x14ac:dyDescent="0.2">
      <c r="A213" s="19"/>
      <c r="B213" s="19"/>
      <c r="C213" s="19"/>
      <c r="D213" s="19"/>
      <c r="E213" s="19"/>
      <c r="F213" s="19"/>
      <c r="G213" s="19"/>
    </row>
    <row r="214" spans="1:7" x14ac:dyDescent="0.2">
      <c r="A214" s="19"/>
      <c r="B214" s="19"/>
      <c r="C214" s="19"/>
      <c r="D214" s="19"/>
      <c r="E214" s="19"/>
      <c r="F214" s="19"/>
      <c r="G214" s="19"/>
    </row>
    <row r="215" spans="1:7" x14ac:dyDescent="0.2">
      <c r="A215" s="19"/>
      <c r="B215" s="19"/>
      <c r="C215" s="19"/>
      <c r="D215" s="19"/>
      <c r="E215" s="19"/>
      <c r="F215" s="19"/>
      <c r="G215" s="19"/>
    </row>
    <row r="216" spans="1:7" x14ac:dyDescent="0.2">
      <c r="A216" s="19"/>
      <c r="B216" s="19"/>
      <c r="C216" s="19"/>
      <c r="D216" s="19"/>
      <c r="E216" s="19"/>
      <c r="F216" s="19"/>
      <c r="G216" s="19"/>
    </row>
    <row r="217" spans="1:7" x14ac:dyDescent="0.2">
      <c r="A217" s="19"/>
      <c r="B217" s="19"/>
      <c r="C217" s="19"/>
      <c r="D217" s="19"/>
      <c r="E217" s="19"/>
      <c r="F217" s="19"/>
      <c r="G217" s="19"/>
    </row>
    <row r="218" spans="1:7" x14ac:dyDescent="0.2">
      <c r="A218" s="19"/>
      <c r="B218" s="19"/>
      <c r="C218" s="19"/>
      <c r="D218" s="19"/>
      <c r="E218" s="19"/>
      <c r="F218" s="19"/>
      <c r="G218" s="19"/>
    </row>
    <row r="219" spans="1:7" x14ac:dyDescent="0.2">
      <c r="A219" s="19"/>
      <c r="B219" s="19"/>
      <c r="C219" s="19"/>
      <c r="D219" s="19"/>
      <c r="E219" s="19"/>
      <c r="F219" s="19"/>
      <c r="G219" s="19"/>
    </row>
    <row r="220" spans="1:7" x14ac:dyDescent="0.2">
      <c r="A220" s="19"/>
      <c r="B220" s="19"/>
      <c r="C220" s="19"/>
      <c r="D220" s="19"/>
      <c r="E220" s="19"/>
      <c r="F220" s="19"/>
      <c r="G220" s="19"/>
    </row>
    <row r="221" spans="1:7" x14ac:dyDescent="0.2">
      <c r="A221" s="19"/>
      <c r="B221" s="19"/>
      <c r="C221" s="19"/>
      <c r="D221" s="19"/>
      <c r="E221" s="19"/>
      <c r="F221" s="19"/>
      <c r="G221" s="19"/>
    </row>
    <row r="222" spans="1:7" x14ac:dyDescent="0.2">
      <c r="A222" s="19"/>
      <c r="B222" s="19"/>
      <c r="C222" s="19"/>
      <c r="D222" s="19"/>
      <c r="E222" s="19"/>
      <c r="F222" s="19"/>
      <c r="G222" s="19"/>
    </row>
    <row r="223" spans="1:7" x14ac:dyDescent="0.2">
      <c r="A223" s="19"/>
      <c r="B223" s="19"/>
      <c r="C223" s="19"/>
      <c r="D223" s="19"/>
      <c r="E223" s="19"/>
      <c r="F223" s="19"/>
      <c r="G223" s="19"/>
    </row>
    <row r="224" spans="1:7" x14ac:dyDescent="0.2">
      <c r="A224" s="19"/>
      <c r="B224" s="19"/>
      <c r="C224" s="19"/>
      <c r="D224" s="19"/>
      <c r="E224" s="19"/>
      <c r="F224" s="19"/>
      <c r="G224" s="19"/>
    </row>
    <row r="225" spans="1:7" x14ac:dyDescent="0.2">
      <c r="A225" s="19"/>
      <c r="B225" s="19"/>
      <c r="C225" s="19"/>
      <c r="D225" s="19"/>
      <c r="E225" s="19"/>
      <c r="F225" s="19"/>
      <c r="G225" s="19"/>
    </row>
    <row r="226" spans="1:7" x14ac:dyDescent="0.2">
      <c r="A226" s="19"/>
      <c r="B226" s="19"/>
      <c r="C226" s="19"/>
      <c r="D226" s="19"/>
      <c r="E226" s="19"/>
      <c r="F226" s="19"/>
      <c r="G226" s="19"/>
    </row>
    <row r="227" spans="1:7" x14ac:dyDescent="0.2">
      <c r="A227" s="19"/>
      <c r="B227" s="19"/>
      <c r="C227" s="19"/>
      <c r="D227" s="19"/>
      <c r="E227" s="19"/>
      <c r="F227" s="19"/>
      <c r="G227" s="19"/>
    </row>
    <row r="228" spans="1:7" x14ac:dyDescent="0.2">
      <c r="A228" s="19"/>
      <c r="B228" s="19"/>
      <c r="C228" s="19"/>
      <c r="D228" s="19"/>
      <c r="E228" s="19"/>
      <c r="F228" s="19"/>
      <c r="G228" s="19"/>
    </row>
    <row r="229" spans="1:7" x14ac:dyDescent="0.2">
      <c r="A229" s="19"/>
      <c r="B229" s="19"/>
      <c r="C229" s="19"/>
      <c r="D229" s="19"/>
      <c r="E229" s="19"/>
      <c r="F229" s="19"/>
      <c r="G229" s="19"/>
    </row>
    <row r="230" spans="1:7" x14ac:dyDescent="0.2">
      <c r="A230" s="19"/>
      <c r="B230" s="19"/>
      <c r="C230" s="19"/>
      <c r="D230" s="19"/>
      <c r="E230" s="19"/>
      <c r="F230" s="19"/>
      <c r="G230" s="19"/>
    </row>
    <row r="231" spans="1:7" x14ac:dyDescent="0.2">
      <c r="A231" s="19"/>
      <c r="B231" s="19"/>
      <c r="C231" s="19"/>
      <c r="D231" s="19"/>
      <c r="E231" s="19"/>
      <c r="F231" s="19"/>
      <c r="G231" s="19"/>
    </row>
    <row r="232" spans="1:7" x14ac:dyDescent="0.2">
      <c r="A232" s="19"/>
      <c r="B232" s="19"/>
      <c r="C232" s="19"/>
      <c r="D232" s="19"/>
      <c r="E232" s="19"/>
      <c r="F232" s="19"/>
      <c r="G232" s="19"/>
    </row>
    <row r="233" spans="1:7" x14ac:dyDescent="0.2">
      <c r="A233" s="19"/>
      <c r="B233" s="19"/>
      <c r="C233" s="19"/>
      <c r="D233" s="19"/>
      <c r="E233" s="19"/>
      <c r="F233" s="19"/>
      <c r="G233" s="19"/>
    </row>
    <row r="234" spans="1:7" x14ac:dyDescent="0.2">
      <c r="A234" s="19"/>
      <c r="B234" s="19"/>
      <c r="C234" s="19"/>
      <c r="D234" s="19"/>
      <c r="E234" s="19"/>
      <c r="F234" s="19"/>
      <c r="G234" s="19"/>
    </row>
    <row r="235" spans="1:7" x14ac:dyDescent="0.2">
      <c r="A235" s="19"/>
      <c r="B235" s="19"/>
      <c r="C235" s="19"/>
      <c r="D235" s="19"/>
      <c r="E235" s="19"/>
      <c r="F235" s="19"/>
      <c r="G235" s="19"/>
    </row>
    <row r="236" spans="1:7" x14ac:dyDescent="0.2">
      <c r="A236" s="19"/>
      <c r="B236" s="19"/>
      <c r="C236" s="19"/>
      <c r="D236" s="19"/>
      <c r="E236" s="19"/>
      <c r="F236" s="19"/>
      <c r="G236" s="19"/>
    </row>
    <row r="237" spans="1:7" x14ac:dyDescent="0.2">
      <c r="A237" s="19"/>
      <c r="B237" s="19"/>
      <c r="C237" s="19"/>
      <c r="D237" s="19"/>
      <c r="E237" s="19"/>
      <c r="F237" s="19"/>
      <c r="G237" s="19"/>
    </row>
    <row r="238" spans="1:7" x14ac:dyDescent="0.2">
      <c r="A238" s="19"/>
      <c r="B238" s="19"/>
      <c r="C238" s="19"/>
      <c r="D238" s="19"/>
      <c r="E238" s="19"/>
      <c r="F238" s="19"/>
      <c r="G238" s="19"/>
    </row>
    <row r="239" spans="1:7" x14ac:dyDescent="0.2">
      <c r="A239" s="19"/>
      <c r="B239" s="19"/>
      <c r="C239" s="19"/>
      <c r="D239" s="19"/>
      <c r="E239" s="19"/>
      <c r="F239" s="19"/>
      <c r="G239" s="19"/>
    </row>
    <row r="240" spans="1:7" x14ac:dyDescent="0.2">
      <c r="A240" s="19"/>
      <c r="B240" s="19"/>
      <c r="C240" s="19"/>
      <c r="D240" s="19"/>
      <c r="E240" s="19"/>
      <c r="F240" s="19"/>
      <c r="G240" s="19"/>
    </row>
    <row r="241" spans="1:7" x14ac:dyDescent="0.2">
      <c r="A241" s="19"/>
      <c r="B241" s="19"/>
      <c r="C241" s="19"/>
      <c r="D241" s="19"/>
      <c r="E241" s="19"/>
      <c r="F241" s="19"/>
      <c r="G241" s="19"/>
    </row>
    <row r="242" spans="1:7" x14ac:dyDescent="0.2">
      <c r="A242" s="19"/>
      <c r="B242" s="19"/>
      <c r="C242" s="19"/>
      <c r="D242" s="19"/>
      <c r="E242" s="19"/>
      <c r="F242" s="19"/>
      <c r="G242" s="19"/>
    </row>
    <row r="243" spans="1:7" x14ac:dyDescent="0.2">
      <c r="A243" s="19"/>
      <c r="B243" s="19"/>
      <c r="C243" s="19"/>
      <c r="D243" s="19"/>
      <c r="E243" s="19"/>
      <c r="F243" s="19"/>
      <c r="G243" s="19"/>
    </row>
    <row r="244" spans="1:7" x14ac:dyDescent="0.2">
      <c r="A244" s="19"/>
      <c r="B244" s="19"/>
      <c r="C244" s="19"/>
      <c r="D244" s="19"/>
      <c r="E244" s="19"/>
      <c r="F244" s="19"/>
      <c r="G244" s="19"/>
    </row>
    <row r="245" spans="1:7" x14ac:dyDescent="0.2">
      <c r="A245" s="19"/>
      <c r="B245" s="19"/>
      <c r="C245" s="19"/>
      <c r="D245" s="19"/>
      <c r="E245" s="19"/>
      <c r="F245" s="19"/>
      <c r="G245" s="19"/>
    </row>
    <row r="246" spans="1:7" x14ac:dyDescent="0.2">
      <c r="A246" s="19"/>
      <c r="B246" s="19"/>
      <c r="C246" s="19"/>
      <c r="D246" s="19"/>
      <c r="E246" s="19"/>
      <c r="F246" s="19"/>
      <c r="G246" s="19"/>
    </row>
    <row r="247" spans="1:7" x14ac:dyDescent="0.2">
      <c r="A247" s="19"/>
      <c r="B247" s="19"/>
      <c r="C247" s="19"/>
      <c r="D247" s="19"/>
      <c r="E247" s="19"/>
      <c r="F247" s="19"/>
      <c r="G247" s="19"/>
    </row>
    <row r="248" spans="1:7" x14ac:dyDescent="0.2">
      <c r="A248" s="19"/>
      <c r="B248" s="19"/>
      <c r="C248" s="19"/>
      <c r="D248" s="19"/>
      <c r="E248" s="19"/>
      <c r="F248" s="19"/>
      <c r="G248" s="19"/>
    </row>
    <row r="249" spans="1:7" x14ac:dyDescent="0.2">
      <c r="A249" s="19"/>
      <c r="B249" s="19"/>
      <c r="C249" s="19"/>
      <c r="D249" s="19"/>
      <c r="E249" s="19"/>
      <c r="F249" s="19"/>
      <c r="G249" s="19"/>
    </row>
    <row r="250" spans="1:7" x14ac:dyDescent="0.2">
      <c r="A250" s="19"/>
      <c r="B250" s="19"/>
      <c r="C250" s="19"/>
      <c r="D250" s="19"/>
      <c r="E250" s="19"/>
      <c r="F250" s="19"/>
      <c r="G250" s="19"/>
    </row>
    <row r="251" spans="1:7" x14ac:dyDescent="0.2">
      <c r="A251" s="19"/>
      <c r="B251" s="19"/>
      <c r="C251" s="19"/>
      <c r="D251" s="19"/>
      <c r="E251" s="19"/>
      <c r="F251" s="19"/>
      <c r="G251" s="19"/>
    </row>
    <row r="252" spans="1:7" x14ac:dyDescent="0.2">
      <c r="A252" s="19"/>
      <c r="B252" s="19"/>
      <c r="C252" s="19"/>
      <c r="D252" s="19"/>
      <c r="E252" s="19"/>
      <c r="F252" s="19"/>
      <c r="G252" s="19"/>
    </row>
    <row r="253" spans="1:7" x14ac:dyDescent="0.2">
      <c r="A253" s="19"/>
      <c r="B253" s="19"/>
      <c r="C253" s="19"/>
      <c r="D253" s="19"/>
      <c r="E253" s="19"/>
      <c r="F253" s="19"/>
      <c r="G253" s="19"/>
    </row>
    <row r="254" spans="1:7" x14ac:dyDescent="0.2">
      <c r="A254" s="19"/>
      <c r="B254" s="19"/>
      <c r="C254" s="19"/>
      <c r="D254" s="19"/>
      <c r="E254" s="19"/>
      <c r="F254" s="19"/>
      <c r="G254" s="19"/>
    </row>
    <row r="255" spans="1:7" x14ac:dyDescent="0.2">
      <c r="A255" s="19"/>
      <c r="B255" s="19"/>
      <c r="C255" s="19"/>
      <c r="D255" s="19"/>
      <c r="E255" s="19"/>
      <c r="F255" s="19"/>
      <c r="G255" s="19"/>
    </row>
    <row r="256" spans="1:7" x14ac:dyDescent="0.2">
      <c r="A256" s="19"/>
      <c r="B256" s="19"/>
      <c r="C256" s="19"/>
      <c r="D256" s="19"/>
      <c r="E256" s="19"/>
      <c r="F256" s="19"/>
      <c r="G256" s="19"/>
    </row>
    <row r="257" spans="1:7" x14ac:dyDescent="0.2">
      <c r="A257" s="19"/>
      <c r="B257" s="19"/>
      <c r="C257" s="19"/>
      <c r="D257" s="19"/>
      <c r="E257" s="19"/>
      <c r="F257" s="19"/>
      <c r="G257" s="19"/>
    </row>
    <row r="258" spans="1:7" x14ac:dyDescent="0.2">
      <c r="A258" s="19"/>
      <c r="B258" s="19"/>
      <c r="C258" s="19"/>
      <c r="D258" s="19"/>
      <c r="E258" s="19"/>
      <c r="F258" s="19"/>
      <c r="G258" s="19"/>
    </row>
    <row r="259" spans="1:7" x14ac:dyDescent="0.2">
      <c r="A259" s="19"/>
      <c r="B259" s="19"/>
      <c r="C259" s="19"/>
      <c r="D259" s="19"/>
      <c r="E259" s="19"/>
      <c r="F259" s="19"/>
      <c r="G259" s="19"/>
    </row>
    <row r="260" spans="1:7" x14ac:dyDescent="0.2">
      <c r="A260" s="19"/>
      <c r="B260" s="19"/>
      <c r="C260" s="19"/>
      <c r="D260" s="19"/>
      <c r="E260" s="19"/>
      <c r="F260" s="19"/>
      <c r="G260" s="19"/>
    </row>
    <row r="261" spans="1:7" x14ac:dyDescent="0.2">
      <c r="A261" s="19"/>
      <c r="B261" s="19"/>
      <c r="C261" s="19"/>
      <c r="D261" s="19"/>
      <c r="E261" s="19"/>
      <c r="F261" s="19"/>
      <c r="G261" s="19"/>
    </row>
    <row r="262" spans="1:7" x14ac:dyDescent="0.2">
      <c r="A262" s="19"/>
      <c r="B262" s="19"/>
      <c r="C262" s="19"/>
      <c r="D262" s="19"/>
      <c r="E262" s="19"/>
      <c r="F262" s="19"/>
      <c r="G262" s="19"/>
    </row>
    <row r="263" spans="1:7" x14ac:dyDescent="0.2">
      <c r="A263" s="19"/>
      <c r="B263" s="19"/>
      <c r="C263" s="19"/>
      <c r="D263" s="19"/>
      <c r="E263" s="19"/>
      <c r="F263" s="19"/>
      <c r="G263" s="19"/>
    </row>
    <row r="264" spans="1:7" x14ac:dyDescent="0.2">
      <c r="A264" s="19"/>
      <c r="B264" s="19"/>
      <c r="C264" s="19"/>
      <c r="D264" s="19"/>
      <c r="E264" s="19"/>
      <c r="F264" s="19"/>
      <c r="G264" s="19"/>
    </row>
    <row r="265" spans="1:7" x14ac:dyDescent="0.2">
      <c r="A265" s="19"/>
      <c r="B265" s="19"/>
      <c r="C265" s="19"/>
      <c r="D265" s="19"/>
      <c r="E265" s="19"/>
      <c r="F265" s="19"/>
      <c r="G265" s="19"/>
    </row>
    <row r="266" spans="1:7" x14ac:dyDescent="0.2">
      <c r="A266" s="19"/>
      <c r="B266" s="19"/>
      <c r="C266" s="19"/>
      <c r="D266" s="19"/>
      <c r="E266" s="19"/>
      <c r="F266" s="19"/>
      <c r="G266" s="19"/>
    </row>
    <row r="267" spans="1:7" x14ac:dyDescent="0.2">
      <c r="A267" s="19"/>
      <c r="B267" s="19"/>
      <c r="C267" s="19"/>
      <c r="D267" s="19"/>
      <c r="E267" s="19"/>
      <c r="F267" s="19"/>
      <c r="G267" s="19"/>
    </row>
    <row r="268" spans="1:7" x14ac:dyDescent="0.2">
      <c r="A268" s="19"/>
      <c r="B268" s="19"/>
      <c r="C268" s="19"/>
      <c r="D268" s="19"/>
      <c r="E268" s="19"/>
      <c r="F268" s="19"/>
      <c r="G268" s="19"/>
    </row>
    <row r="269" spans="1:7" x14ac:dyDescent="0.2">
      <c r="A269" s="19"/>
      <c r="B269" s="19"/>
      <c r="C269" s="19"/>
      <c r="D269" s="19"/>
      <c r="E269" s="19"/>
      <c r="F269" s="19"/>
      <c r="G269" s="19"/>
    </row>
    <row r="270" spans="1:7" x14ac:dyDescent="0.2">
      <c r="A270" s="19"/>
      <c r="B270" s="19"/>
      <c r="C270" s="19"/>
      <c r="D270" s="19"/>
      <c r="E270" s="19"/>
      <c r="F270" s="19"/>
      <c r="G270" s="19"/>
    </row>
    <row r="271" spans="1:7" x14ac:dyDescent="0.2">
      <c r="A271" s="19"/>
      <c r="B271" s="19"/>
      <c r="C271" s="19"/>
      <c r="D271" s="19"/>
      <c r="E271" s="19"/>
      <c r="F271" s="19"/>
      <c r="G271" s="19"/>
    </row>
    <row r="272" spans="1:7" x14ac:dyDescent="0.2">
      <c r="A272" s="19"/>
      <c r="B272" s="19"/>
      <c r="C272" s="19"/>
      <c r="D272" s="19"/>
      <c r="E272" s="19"/>
      <c r="F272" s="19"/>
      <c r="G272" s="19"/>
    </row>
    <row r="273" spans="1:7" x14ac:dyDescent="0.2">
      <c r="A273" s="19"/>
      <c r="B273" s="19"/>
      <c r="C273" s="19"/>
      <c r="D273" s="19"/>
      <c r="E273" s="19"/>
      <c r="F273" s="19"/>
      <c r="G273" s="19"/>
    </row>
    <row r="274" spans="1:7" x14ac:dyDescent="0.2">
      <c r="A274" s="19"/>
      <c r="B274" s="19"/>
      <c r="C274" s="19"/>
      <c r="D274" s="19"/>
      <c r="E274" s="19"/>
      <c r="F274" s="19"/>
      <c r="G274" s="19"/>
    </row>
    <row r="275" spans="1:7" x14ac:dyDescent="0.2">
      <c r="A275" s="19"/>
      <c r="B275" s="19"/>
      <c r="C275" s="19"/>
      <c r="D275" s="19"/>
      <c r="E275" s="19"/>
      <c r="F275" s="19"/>
      <c r="G275" s="19"/>
    </row>
    <row r="276" spans="1:7" x14ac:dyDescent="0.2">
      <c r="A276" s="19"/>
      <c r="B276" s="19"/>
      <c r="C276" s="19"/>
      <c r="D276" s="19"/>
      <c r="E276" s="19"/>
      <c r="F276" s="19"/>
      <c r="G276" s="19"/>
    </row>
    <row r="277" spans="1:7" x14ac:dyDescent="0.2">
      <c r="A277" s="19"/>
      <c r="B277" s="19"/>
      <c r="C277" s="19"/>
      <c r="D277" s="19"/>
      <c r="E277" s="19"/>
      <c r="F277" s="19"/>
      <c r="G277" s="19"/>
    </row>
    <row r="278" spans="1:7" x14ac:dyDescent="0.2">
      <c r="A278" s="19"/>
      <c r="B278" s="19"/>
      <c r="C278" s="19"/>
      <c r="D278" s="19"/>
      <c r="E278" s="19"/>
      <c r="F278" s="19"/>
      <c r="G278" s="19"/>
    </row>
    <row r="279" spans="1:7" x14ac:dyDescent="0.2">
      <c r="A279" s="19"/>
      <c r="B279" s="19"/>
      <c r="C279" s="19"/>
      <c r="D279" s="19"/>
      <c r="E279" s="19"/>
      <c r="F279" s="19"/>
      <c r="G279" s="19"/>
    </row>
    <row r="280" spans="1:7" x14ac:dyDescent="0.2">
      <c r="A280" s="19"/>
      <c r="B280" s="19"/>
      <c r="C280" s="19"/>
      <c r="D280" s="19"/>
      <c r="E280" s="19"/>
      <c r="F280" s="19"/>
      <c r="G280" s="19"/>
    </row>
    <row r="281" spans="1:7" x14ac:dyDescent="0.2">
      <c r="A281" s="19"/>
      <c r="B281" s="19"/>
      <c r="C281" s="19"/>
      <c r="D281" s="19"/>
      <c r="E281" s="19"/>
      <c r="F281" s="19"/>
      <c r="G281" s="19"/>
    </row>
    <row r="282" spans="1:7" x14ac:dyDescent="0.2">
      <c r="A282" s="19"/>
      <c r="B282" s="19"/>
      <c r="C282" s="19"/>
      <c r="D282" s="19"/>
      <c r="E282" s="19"/>
      <c r="F282" s="19"/>
      <c r="G282" s="19"/>
    </row>
    <row r="283" spans="1:7" x14ac:dyDescent="0.2">
      <c r="A283" s="19"/>
      <c r="B283" s="19"/>
      <c r="C283" s="19"/>
      <c r="D283" s="19"/>
      <c r="E283" s="19"/>
      <c r="F283" s="19"/>
      <c r="G283" s="19"/>
    </row>
    <row r="284" spans="1:7" x14ac:dyDescent="0.2">
      <c r="A284" s="19"/>
      <c r="B284" s="19"/>
      <c r="C284" s="19"/>
      <c r="D284" s="19"/>
      <c r="E284" s="19"/>
      <c r="F284" s="19"/>
      <c r="G284" s="19"/>
    </row>
    <row r="285" spans="1:7" x14ac:dyDescent="0.2">
      <c r="A285" s="19"/>
      <c r="B285" s="19"/>
      <c r="C285" s="19"/>
      <c r="D285" s="19"/>
      <c r="E285" s="19"/>
      <c r="F285" s="19"/>
      <c r="G285" s="19"/>
    </row>
    <row r="286" spans="1:7" x14ac:dyDescent="0.2">
      <c r="A286" s="19"/>
      <c r="B286" s="19"/>
      <c r="C286" s="19"/>
      <c r="D286" s="19"/>
      <c r="E286" s="19"/>
      <c r="F286" s="19"/>
      <c r="G286" s="19"/>
    </row>
    <row r="287" spans="1:7" x14ac:dyDescent="0.2">
      <c r="A287" s="19"/>
      <c r="B287" s="19"/>
      <c r="C287" s="19"/>
      <c r="D287" s="19"/>
      <c r="E287" s="19"/>
      <c r="F287" s="19"/>
      <c r="G287" s="19"/>
    </row>
    <row r="288" spans="1:7" x14ac:dyDescent="0.2">
      <c r="A288" s="19"/>
      <c r="B288" s="19"/>
      <c r="C288" s="19"/>
      <c r="D288" s="19"/>
      <c r="E288" s="19"/>
      <c r="F288" s="19"/>
      <c r="G288" s="19"/>
    </row>
    <row r="289" spans="1:7" x14ac:dyDescent="0.2">
      <c r="A289" s="19"/>
      <c r="B289" s="19"/>
      <c r="C289" s="19"/>
      <c r="D289" s="19"/>
      <c r="E289" s="19"/>
      <c r="F289" s="19"/>
      <c r="G289" s="19"/>
    </row>
    <row r="290" spans="1:7" x14ac:dyDescent="0.2">
      <c r="A290" s="19"/>
      <c r="B290" s="19"/>
      <c r="C290" s="19"/>
      <c r="D290" s="19"/>
      <c r="E290" s="19"/>
      <c r="F290" s="19"/>
      <c r="G290" s="19"/>
    </row>
    <row r="291" spans="1:7" x14ac:dyDescent="0.2">
      <c r="A291" s="19"/>
      <c r="B291" s="19"/>
      <c r="C291" s="19"/>
      <c r="D291" s="19"/>
      <c r="E291" s="19"/>
      <c r="F291" s="19"/>
      <c r="G291" s="19"/>
    </row>
    <row r="292" spans="1:7" x14ac:dyDescent="0.2">
      <c r="A292" s="19"/>
      <c r="B292" s="19"/>
      <c r="C292" s="19"/>
      <c r="D292" s="19"/>
      <c r="E292" s="19"/>
      <c r="F292" s="19"/>
      <c r="G292" s="19"/>
    </row>
    <row r="293" spans="1:7" x14ac:dyDescent="0.2">
      <c r="A293" s="19"/>
      <c r="B293" s="19"/>
      <c r="C293" s="19"/>
      <c r="D293" s="19"/>
      <c r="E293" s="19"/>
      <c r="F293" s="19"/>
      <c r="G293" s="19"/>
    </row>
    <row r="294" spans="1:7" x14ac:dyDescent="0.2">
      <c r="A294" s="19"/>
      <c r="B294" s="19"/>
      <c r="C294" s="19"/>
      <c r="D294" s="19"/>
      <c r="E294" s="19"/>
      <c r="F294" s="19"/>
      <c r="G294" s="19"/>
    </row>
    <row r="295" spans="1:7" x14ac:dyDescent="0.2">
      <c r="A295" s="19"/>
      <c r="B295" s="19"/>
      <c r="C295" s="19"/>
      <c r="D295" s="19"/>
      <c r="E295" s="19"/>
      <c r="F295" s="19"/>
      <c r="G295" s="19"/>
    </row>
    <row r="296" spans="1:7" x14ac:dyDescent="0.2">
      <c r="A296" s="19"/>
      <c r="B296" s="19"/>
      <c r="C296" s="19"/>
      <c r="D296" s="19"/>
      <c r="E296" s="19"/>
      <c r="F296" s="19"/>
      <c r="G296" s="19"/>
    </row>
    <row r="297" spans="1:7" x14ac:dyDescent="0.2">
      <c r="A297" s="19"/>
      <c r="B297" s="19"/>
      <c r="C297" s="19"/>
      <c r="D297" s="19"/>
      <c r="E297" s="19"/>
      <c r="F297" s="19"/>
      <c r="G297" s="19"/>
    </row>
    <row r="298" spans="1:7" x14ac:dyDescent="0.2">
      <c r="A298" s="19"/>
      <c r="B298" s="19"/>
      <c r="C298" s="19"/>
      <c r="D298" s="19"/>
      <c r="E298" s="19"/>
      <c r="F298" s="19"/>
      <c r="G298" s="19"/>
    </row>
    <row r="299" spans="1:7" x14ac:dyDescent="0.2">
      <c r="A299" s="19"/>
      <c r="B299" s="19"/>
      <c r="C299" s="19"/>
      <c r="D299" s="19"/>
      <c r="E299" s="19"/>
      <c r="F299" s="19"/>
      <c r="G299" s="19"/>
    </row>
    <row r="300" spans="1:7" x14ac:dyDescent="0.2">
      <c r="A300" s="19"/>
      <c r="B300" s="19"/>
      <c r="C300" s="19"/>
      <c r="D300" s="19"/>
      <c r="E300" s="19"/>
      <c r="F300" s="19"/>
      <c r="G300" s="19"/>
    </row>
    <row r="301" spans="1:7" x14ac:dyDescent="0.2">
      <c r="A301" s="19"/>
      <c r="B301" s="19"/>
      <c r="C301" s="19"/>
      <c r="D301" s="19"/>
      <c r="E301" s="19"/>
      <c r="F301" s="19"/>
      <c r="G301" s="19"/>
    </row>
    <row r="302" spans="1:7" x14ac:dyDescent="0.2">
      <c r="A302" s="19"/>
      <c r="B302" s="19"/>
      <c r="C302" s="19"/>
      <c r="D302" s="19"/>
      <c r="E302" s="19"/>
      <c r="F302" s="19"/>
      <c r="G302" s="19"/>
    </row>
    <row r="303" spans="1:7" x14ac:dyDescent="0.2">
      <c r="A303" s="19"/>
      <c r="B303" s="19"/>
      <c r="C303" s="19"/>
      <c r="D303" s="19"/>
      <c r="E303" s="19"/>
      <c r="F303" s="19"/>
      <c r="G303" s="19"/>
    </row>
    <row r="304" spans="1:7" x14ac:dyDescent="0.2">
      <c r="A304" s="19"/>
      <c r="B304" s="19"/>
      <c r="C304" s="19"/>
      <c r="D304" s="19"/>
      <c r="E304" s="19"/>
      <c r="F304" s="19"/>
      <c r="G304" s="19"/>
    </row>
    <row r="305" spans="1:7" x14ac:dyDescent="0.2">
      <c r="A305" s="19"/>
      <c r="B305" s="19"/>
      <c r="C305" s="19"/>
      <c r="D305" s="19"/>
      <c r="E305" s="19"/>
      <c r="F305" s="19"/>
      <c r="G305" s="19"/>
    </row>
    <row r="306" spans="1:7" x14ac:dyDescent="0.2">
      <c r="A306" s="19"/>
      <c r="B306" s="19"/>
      <c r="C306" s="19"/>
      <c r="D306" s="19"/>
      <c r="E306" s="19"/>
      <c r="F306" s="19"/>
      <c r="G306" s="19"/>
    </row>
    <row r="307" spans="1:7" x14ac:dyDescent="0.2">
      <c r="A307" s="19"/>
      <c r="B307" s="19"/>
      <c r="C307" s="19"/>
      <c r="D307" s="19"/>
      <c r="E307" s="19"/>
      <c r="F307" s="19"/>
      <c r="G307" s="19"/>
    </row>
    <row r="308" spans="1:7" x14ac:dyDescent="0.2">
      <c r="A308" s="19"/>
      <c r="B308" s="19"/>
      <c r="C308" s="19"/>
      <c r="D308" s="19"/>
      <c r="E308" s="19"/>
      <c r="F308" s="19"/>
      <c r="G308" s="19"/>
    </row>
    <row r="309" spans="1:7" x14ac:dyDescent="0.2">
      <c r="A309" s="19"/>
      <c r="B309" s="19"/>
      <c r="C309" s="19"/>
      <c r="D309" s="19"/>
      <c r="E309" s="19"/>
      <c r="F309" s="19"/>
      <c r="G309" s="19"/>
    </row>
    <row r="310" spans="1:7" x14ac:dyDescent="0.2">
      <c r="A310" s="19"/>
      <c r="B310" s="19"/>
      <c r="C310" s="19"/>
      <c r="D310" s="19"/>
      <c r="E310" s="19"/>
      <c r="F310" s="19"/>
      <c r="G310" s="19"/>
    </row>
    <row r="311" spans="1:7" x14ac:dyDescent="0.2">
      <c r="A311" s="19"/>
      <c r="B311" s="19"/>
      <c r="C311" s="19"/>
      <c r="D311" s="19"/>
      <c r="E311" s="19"/>
      <c r="F311" s="19"/>
      <c r="G311" s="19"/>
    </row>
    <row r="312" spans="1:7" x14ac:dyDescent="0.2">
      <c r="A312" s="19"/>
      <c r="B312" s="19"/>
      <c r="C312" s="19"/>
      <c r="D312" s="19"/>
      <c r="E312" s="19"/>
      <c r="F312" s="19"/>
      <c r="G312" s="19"/>
    </row>
    <row r="313" spans="1:7" x14ac:dyDescent="0.2">
      <c r="A313" s="19"/>
      <c r="B313" s="19"/>
      <c r="C313" s="19"/>
      <c r="D313" s="19"/>
      <c r="E313" s="19"/>
      <c r="F313" s="19"/>
      <c r="G313" s="19"/>
    </row>
    <row r="314" spans="1:7" x14ac:dyDescent="0.2">
      <c r="A314" s="19"/>
      <c r="B314" s="19"/>
      <c r="C314" s="19"/>
      <c r="D314" s="19"/>
      <c r="E314" s="19"/>
      <c r="F314" s="19"/>
      <c r="G314" s="19"/>
    </row>
    <row r="315" spans="1:7" x14ac:dyDescent="0.2">
      <c r="A315" s="19"/>
      <c r="B315" s="19"/>
      <c r="C315" s="19"/>
      <c r="D315" s="19"/>
      <c r="E315" s="19"/>
      <c r="F315" s="19"/>
      <c r="G315" s="19"/>
    </row>
    <row r="316" spans="1:7" x14ac:dyDescent="0.2">
      <c r="A316" s="19"/>
      <c r="B316" s="19"/>
      <c r="C316" s="19"/>
      <c r="D316" s="19"/>
      <c r="E316" s="19"/>
      <c r="F316" s="19"/>
      <c r="G316" s="19"/>
    </row>
    <row r="317" spans="1:7" x14ac:dyDescent="0.2">
      <c r="A317" s="19"/>
      <c r="B317" s="19"/>
      <c r="C317" s="19"/>
      <c r="D317" s="19"/>
      <c r="E317" s="19"/>
      <c r="F317" s="19"/>
      <c r="G317" s="19"/>
    </row>
    <row r="318" spans="1:7" x14ac:dyDescent="0.2">
      <c r="A318" s="19"/>
      <c r="B318" s="19"/>
      <c r="C318" s="19"/>
      <c r="D318" s="19"/>
      <c r="E318" s="19"/>
      <c r="F318" s="19"/>
      <c r="G318" s="19"/>
    </row>
    <row r="319" spans="1:7" x14ac:dyDescent="0.2">
      <c r="A319" s="19"/>
      <c r="B319" s="19"/>
      <c r="C319" s="19"/>
      <c r="D319" s="19"/>
      <c r="E319" s="19"/>
      <c r="F319" s="19"/>
      <c r="G319" s="19"/>
    </row>
    <row r="320" spans="1:7" x14ac:dyDescent="0.2">
      <c r="A320" s="19"/>
      <c r="B320" s="19"/>
      <c r="C320" s="19"/>
      <c r="D320" s="19"/>
      <c r="E320" s="19"/>
      <c r="F320" s="19"/>
      <c r="G320" s="19"/>
    </row>
    <row r="321" spans="1:7" x14ac:dyDescent="0.2">
      <c r="A321" s="19"/>
      <c r="B321" s="19"/>
      <c r="C321" s="19"/>
      <c r="D321" s="19"/>
      <c r="E321" s="19"/>
      <c r="F321" s="19"/>
      <c r="G321" s="19"/>
    </row>
    <row r="322" spans="1:7" x14ac:dyDescent="0.2">
      <c r="A322" s="19"/>
      <c r="B322" s="19"/>
      <c r="C322" s="19"/>
      <c r="D322" s="19"/>
      <c r="E322" s="19"/>
      <c r="F322" s="19"/>
      <c r="G322" s="19"/>
    </row>
    <row r="323" spans="1:7" x14ac:dyDescent="0.2">
      <c r="A323" s="19"/>
      <c r="B323" s="19"/>
      <c r="C323" s="19"/>
      <c r="D323" s="19"/>
      <c r="E323" s="19"/>
      <c r="F323" s="19"/>
      <c r="G323" s="19"/>
    </row>
    <row r="324" spans="1:7" x14ac:dyDescent="0.2">
      <c r="A324" s="19"/>
      <c r="B324" s="19"/>
      <c r="C324" s="19"/>
      <c r="D324" s="19"/>
      <c r="E324" s="19"/>
      <c r="F324" s="19"/>
      <c r="G324" s="19"/>
    </row>
    <row r="325" spans="1:7" x14ac:dyDescent="0.2">
      <c r="A325" s="19"/>
      <c r="B325" s="19"/>
      <c r="C325" s="19"/>
      <c r="D325" s="19"/>
      <c r="E325" s="19"/>
      <c r="F325" s="19"/>
      <c r="G325" s="19"/>
    </row>
    <row r="326" spans="1:7" x14ac:dyDescent="0.2">
      <c r="A326" s="19"/>
      <c r="B326" s="19"/>
      <c r="C326" s="19"/>
      <c r="D326" s="19"/>
      <c r="E326" s="19"/>
      <c r="F326" s="19"/>
      <c r="G326" s="19"/>
    </row>
    <row r="327" spans="1:7" x14ac:dyDescent="0.2">
      <c r="A327" s="19"/>
      <c r="B327" s="19"/>
      <c r="C327" s="19"/>
      <c r="D327" s="19"/>
      <c r="E327" s="19"/>
      <c r="F327" s="19"/>
      <c r="G327" s="19"/>
    </row>
    <row r="328" spans="1:7" x14ac:dyDescent="0.2">
      <c r="A328" s="19"/>
      <c r="B328" s="19"/>
      <c r="C328" s="19"/>
      <c r="D328" s="19"/>
      <c r="E328" s="19"/>
      <c r="F328" s="19"/>
      <c r="G328" s="19"/>
    </row>
    <row r="329" spans="1:7" x14ac:dyDescent="0.2">
      <c r="A329" s="19"/>
      <c r="B329" s="19"/>
      <c r="C329" s="19"/>
      <c r="D329" s="19"/>
      <c r="E329" s="19"/>
      <c r="F329" s="19"/>
      <c r="G329" s="19"/>
    </row>
    <row r="330" spans="1:7" x14ac:dyDescent="0.2">
      <c r="A330" s="19"/>
      <c r="B330" s="19"/>
      <c r="C330" s="19"/>
      <c r="D330" s="19"/>
      <c r="E330" s="19"/>
      <c r="F330" s="19"/>
      <c r="G330" s="19"/>
    </row>
    <row r="331" spans="1:7" x14ac:dyDescent="0.2">
      <c r="A331" s="19"/>
      <c r="B331" s="19"/>
      <c r="C331" s="19"/>
      <c r="D331" s="19"/>
      <c r="E331" s="19"/>
      <c r="F331" s="19"/>
      <c r="G331" s="19"/>
    </row>
    <row r="332" spans="1:7" x14ac:dyDescent="0.2">
      <c r="A332" s="19"/>
      <c r="B332" s="19"/>
      <c r="C332" s="19"/>
      <c r="D332" s="19"/>
      <c r="E332" s="19"/>
      <c r="F332" s="19"/>
      <c r="G332" s="19"/>
    </row>
    <row r="333" spans="1:7" x14ac:dyDescent="0.2">
      <c r="A333" s="19"/>
      <c r="B333" s="19"/>
      <c r="C333" s="19"/>
      <c r="D333" s="19"/>
      <c r="E333" s="19"/>
      <c r="F333" s="19"/>
      <c r="G333" s="19"/>
    </row>
    <row r="334" spans="1:7" x14ac:dyDescent="0.2">
      <c r="A334" s="19"/>
      <c r="B334" s="19"/>
      <c r="C334" s="19"/>
      <c r="D334" s="19"/>
      <c r="E334" s="19"/>
      <c r="F334" s="19"/>
      <c r="G334" s="19"/>
    </row>
    <row r="335" spans="1:7" x14ac:dyDescent="0.2">
      <c r="A335" s="19"/>
      <c r="B335" s="19"/>
      <c r="C335" s="19"/>
      <c r="D335" s="19"/>
      <c r="E335" s="19"/>
      <c r="F335" s="19"/>
      <c r="G335" s="19"/>
    </row>
    <row r="336" spans="1:7" x14ac:dyDescent="0.2">
      <c r="A336" s="19"/>
      <c r="B336" s="19"/>
      <c r="C336" s="19"/>
      <c r="D336" s="19"/>
      <c r="E336" s="19"/>
      <c r="F336" s="19"/>
      <c r="G336" s="19"/>
    </row>
    <row r="337" spans="1:7" x14ac:dyDescent="0.2">
      <c r="A337" s="19"/>
      <c r="B337" s="19"/>
      <c r="C337" s="19"/>
      <c r="D337" s="19"/>
      <c r="E337" s="19"/>
      <c r="F337" s="19"/>
      <c r="G337" s="19"/>
    </row>
    <row r="338" spans="1:7" x14ac:dyDescent="0.2">
      <c r="A338" s="19"/>
      <c r="B338" s="19"/>
      <c r="C338" s="19"/>
      <c r="D338" s="19"/>
      <c r="E338" s="19"/>
      <c r="F338" s="19"/>
      <c r="G338" s="19"/>
    </row>
    <row r="339" spans="1:7" x14ac:dyDescent="0.2">
      <c r="A339" s="19"/>
      <c r="B339" s="19"/>
      <c r="C339" s="19"/>
      <c r="D339" s="19"/>
      <c r="E339" s="19"/>
      <c r="F339" s="19"/>
      <c r="G339" s="19"/>
    </row>
    <row r="340" spans="1:7" x14ac:dyDescent="0.2">
      <c r="A340" s="19"/>
      <c r="B340" s="19"/>
      <c r="C340" s="19"/>
      <c r="D340" s="19"/>
      <c r="E340" s="19"/>
      <c r="F340" s="19"/>
      <c r="G340" s="19"/>
    </row>
    <row r="341" spans="1:7" x14ac:dyDescent="0.2">
      <c r="A341" s="19"/>
      <c r="B341" s="19"/>
      <c r="C341" s="19"/>
      <c r="D341" s="19"/>
      <c r="E341" s="19"/>
      <c r="F341" s="19"/>
      <c r="G341" s="19"/>
    </row>
    <row r="342" spans="1:7" x14ac:dyDescent="0.2">
      <c r="A342" s="19"/>
      <c r="B342" s="19"/>
      <c r="C342" s="19"/>
      <c r="D342" s="19"/>
      <c r="E342" s="19"/>
      <c r="F342" s="19"/>
      <c r="G342" s="19"/>
    </row>
    <row r="343" spans="1:7" x14ac:dyDescent="0.2">
      <c r="A343" s="19"/>
      <c r="B343" s="19"/>
      <c r="C343" s="19"/>
      <c r="D343" s="19"/>
      <c r="E343" s="19"/>
      <c r="F343" s="19"/>
      <c r="G343" s="19"/>
    </row>
    <row r="344" spans="1:7" x14ac:dyDescent="0.2">
      <c r="A344" s="19"/>
      <c r="B344" s="19"/>
      <c r="C344" s="19"/>
      <c r="D344" s="19"/>
      <c r="E344" s="19"/>
      <c r="F344" s="19"/>
      <c r="G344" s="19"/>
    </row>
    <row r="345" spans="1:7" x14ac:dyDescent="0.2">
      <c r="A345" s="19"/>
      <c r="B345" s="19"/>
      <c r="C345" s="19"/>
      <c r="D345" s="19"/>
      <c r="E345" s="19"/>
      <c r="F345" s="19"/>
      <c r="G345" s="19"/>
    </row>
    <row r="346" spans="1:7" x14ac:dyDescent="0.2">
      <c r="A346" s="19"/>
      <c r="B346" s="19"/>
      <c r="C346" s="19"/>
      <c r="D346" s="19"/>
      <c r="E346" s="19"/>
      <c r="F346" s="19"/>
      <c r="G346" s="19"/>
    </row>
    <row r="347" spans="1:7" x14ac:dyDescent="0.2">
      <c r="A347" s="19"/>
      <c r="B347" s="19"/>
      <c r="C347" s="19"/>
      <c r="D347" s="19"/>
      <c r="E347" s="19"/>
      <c r="F347" s="19"/>
      <c r="G347" s="19"/>
    </row>
    <row r="348" spans="1:7" x14ac:dyDescent="0.2">
      <c r="A348" s="19"/>
      <c r="B348" s="19"/>
      <c r="C348" s="19"/>
      <c r="D348" s="19"/>
      <c r="E348" s="19"/>
      <c r="F348" s="19"/>
      <c r="G348" s="19"/>
    </row>
    <row r="349" spans="1:7" x14ac:dyDescent="0.2">
      <c r="A349" s="19"/>
      <c r="B349" s="19"/>
      <c r="C349" s="19"/>
      <c r="D349" s="19"/>
      <c r="E349" s="19"/>
      <c r="F349" s="19"/>
      <c r="G349" s="19"/>
    </row>
    <row r="350" spans="1:7" x14ac:dyDescent="0.2">
      <c r="A350" s="19"/>
      <c r="B350" s="19"/>
      <c r="C350" s="19"/>
      <c r="D350" s="19"/>
      <c r="E350" s="19"/>
      <c r="F350" s="19"/>
      <c r="G350" s="19"/>
    </row>
    <row r="351" spans="1:7" x14ac:dyDescent="0.2">
      <c r="A351" s="19"/>
      <c r="B351" s="19"/>
      <c r="C351" s="19"/>
      <c r="D351" s="19"/>
      <c r="E351" s="19"/>
      <c r="F351" s="19"/>
      <c r="G351" s="19"/>
    </row>
    <row r="352" spans="1:7" x14ac:dyDescent="0.2">
      <c r="A352" s="19"/>
      <c r="B352" s="19"/>
      <c r="C352" s="19"/>
      <c r="D352" s="19"/>
      <c r="E352" s="19"/>
      <c r="F352" s="19"/>
      <c r="G352" s="19"/>
    </row>
    <row r="353" spans="1:7" x14ac:dyDescent="0.2">
      <c r="A353" s="19"/>
      <c r="B353" s="19"/>
      <c r="C353" s="19"/>
      <c r="D353" s="19"/>
      <c r="E353" s="19"/>
      <c r="F353" s="19"/>
      <c r="G353" s="19"/>
    </row>
    <row r="354" spans="1:7" x14ac:dyDescent="0.2">
      <c r="A354" s="19"/>
      <c r="B354" s="19"/>
      <c r="C354" s="19"/>
      <c r="D354" s="19"/>
      <c r="E354" s="19"/>
      <c r="F354" s="19"/>
      <c r="G354" s="19"/>
    </row>
    <row r="355" spans="1:7" x14ac:dyDescent="0.2">
      <c r="A355" s="19"/>
      <c r="B355" s="19"/>
      <c r="C355" s="19"/>
      <c r="D355" s="19"/>
      <c r="E355" s="19"/>
      <c r="F355" s="19"/>
      <c r="G355" s="19"/>
    </row>
    <row r="356" spans="1:7" x14ac:dyDescent="0.2">
      <c r="A356" s="19"/>
      <c r="B356" s="19"/>
      <c r="C356" s="19"/>
      <c r="D356" s="19"/>
      <c r="E356" s="19"/>
      <c r="F356" s="19"/>
      <c r="G356" s="19"/>
    </row>
    <row r="357" spans="1:7" x14ac:dyDescent="0.2">
      <c r="A357" s="19"/>
      <c r="B357" s="19"/>
      <c r="C357" s="19"/>
      <c r="D357" s="19"/>
      <c r="E357" s="19"/>
      <c r="F357" s="19"/>
      <c r="G357" s="19"/>
    </row>
    <row r="358" spans="1:7" x14ac:dyDescent="0.2">
      <c r="A358" s="19"/>
      <c r="B358" s="19"/>
      <c r="C358" s="19"/>
      <c r="D358" s="19"/>
      <c r="E358" s="19"/>
      <c r="F358" s="19"/>
      <c r="G358" s="19"/>
    </row>
    <row r="359" spans="1:7" x14ac:dyDescent="0.2">
      <c r="A359" s="19"/>
      <c r="B359" s="19"/>
      <c r="C359" s="19"/>
      <c r="D359" s="19"/>
      <c r="E359" s="19"/>
      <c r="F359" s="19"/>
      <c r="G359" s="19"/>
    </row>
    <row r="360" spans="1:7" x14ac:dyDescent="0.2">
      <c r="A360" s="19"/>
      <c r="B360" s="19"/>
      <c r="C360" s="19"/>
      <c r="D360" s="19"/>
      <c r="E360" s="19"/>
      <c r="F360" s="19"/>
      <c r="G360" s="19"/>
    </row>
    <row r="361" spans="1:7" x14ac:dyDescent="0.2">
      <c r="A361" s="19"/>
      <c r="B361" s="19"/>
      <c r="C361" s="19"/>
      <c r="D361" s="19"/>
      <c r="E361" s="19"/>
      <c r="F361" s="19"/>
      <c r="G361" s="19"/>
    </row>
    <row r="362" spans="1:7" x14ac:dyDescent="0.2">
      <c r="A362" s="19"/>
      <c r="B362" s="19"/>
      <c r="C362" s="19"/>
      <c r="D362" s="19"/>
      <c r="E362" s="19"/>
      <c r="F362" s="19"/>
      <c r="G362" s="19"/>
    </row>
    <row r="363" spans="1:7" x14ac:dyDescent="0.2">
      <c r="A363" s="19"/>
      <c r="B363" s="19"/>
      <c r="C363" s="19"/>
      <c r="D363" s="19"/>
      <c r="E363" s="19"/>
      <c r="F363" s="19"/>
      <c r="G363" s="19"/>
    </row>
    <row r="364" spans="1:7" x14ac:dyDescent="0.2">
      <c r="A364" s="19"/>
      <c r="B364" s="19"/>
      <c r="C364" s="19"/>
      <c r="D364" s="19"/>
      <c r="E364" s="19"/>
      <c r="F364" s="19"/>
      <c r="G364" s="19"/>
    </row>
    <row r="365" spans="1:7" x14ac:dyDescent="0.2">
      <c r="A365" s="19"/>
      <c r="B365" s="19"/>
      <c r="C365" s="19"/>
      <c r="D365" s="19"/>
      <c r="E365" s="19"/>
      <c r="F365" s="19"/>
      <c r="G365" s="19"/>
    </row>
    <row r="366" spans="1:7" x14ac:dyDescent="0.2">
      <c r="A366" s="19"/>
      <c r="B366" s="19"/>
      <c r="C366" s="19"/>
      <c r="D366" s="19"/>
      <c r="E366" s="19"/>
      <c r="F366" s="19"/>
      <c r="G366" s="19"/>
    </row>
    <row r="367" spans="1:7" x14ac:dyDescent="0.2">
      <c r="A367" s="19"/>
      <c r="B367" s="19"/>
      <c r="C367" s="19"/>
      <c r="D367" s="19"/>
      <c r="E367" s="19"/>
      <c r="F367" s="19"/>
      <c r="G367" s="19"/>
    </row>
    <row r="368" spans="1:7" x14ac:dyDescent="0.2">
      <c r="A368" s="19"/>
      <c r="B368" s="19"/>
      <c r="C368" s="19"/>
      <c r="D368" s="19"/>
      <c r="E368" s="19"/>
      <c r="F368" s="19"/>
      <c r="G368" s="19"/>
    </row>
    <row r="369" spans="1:7" x14ac:dyDescent="0.2">
      <c r="A369" s="19"/>
      <c r="B369" s="19"/>
      <c r="C369" s="19"/>
      <c r="D369" s="19"/>
      <c r="E369" s="19"/>
      <c r="F369" s="19"/>
      <c r="G369" s="19"/>
    </row>
    <row r="370" spans="1:7" x14ac:dyDescent="0.2">
      <c r="A370" s="19"/>
      <c r="B370" s="19"/>
      <c r="C370" s="19"/>
      <c r="D370" s="19"/>
      <c r="E370" s="19"/>
      <c r="F370" s="19"/>
      <c r="G370" s="19"/>
    </row>
    <row r="371" spans="1:7" x14ac:dyDescent="0.2">
      <c r="A371" s="19"/>
      <c r="B371" s="19"/>
      <c r="C371" s="19"/>
      <c r="D371" s="19"/>
      <c r="E371" s="19"/>
      <c r="F371" s="19"/>
      <c r="G371" s="19"/>
    </row>
    <row r="372" spans="1:7" x14ac:dyDescent="0.2">
      <c r="A372" s="19"/>
      <c r="B372" s="19"/>
      <c r="C372" s="19"/>
      <c r="D372" s="19"/>
      <c r="E372" s="19"/>
      <c r="F372" s="19"/>
      <c r="G372" s="19"/>
    </row>
    <row r="373" spans="1:7" x14ac:dyDescent="0.2">
      <c r="A373" s="19"/>
      <c r="B373" s="19"/>
      <c r="C373" s="19"/>
      <c r="D373" s="19"/>
      <c r="E373" s="19"/>
      <c r="F373" s="19"/>
      <c r="G373" s="19"/>
    </row>
    <row r="374" spans="1:7" x14ac:dyDescent="0.2">
      <c r="A374" s="19"/>
      <c r="B374" s="19"/>
      <c r="C374" s="19"/>
      <c r="D374" s="19"/>
      <c r="E374" s="19"/>
      <c r="F374" s="19"/>
      <c r="G374" s="19"/>
    </row>
    <row r="375" spans="1:7" x14ac:dyDescent="0.2">
      <c r="A375" s="19"/>
      <c r="B375" s="19"/>
      <c r="C375" s="19"/>
      <c r="D375" s="19"/>
      <c r="E375" s="19"/>
      <c r="F375" s="19"/>
      <c r="G375" s="19"/>
    </row>
    <row r="376" spans="1:7" x14ac:dyDescent="0.2">
      <c r="A376" s="19"/>
      <c r="B376" s="19"/>
      <c r="C376" s="19"/>
      <c r="D376" s="19"/>
      <c r="E376" s="19"/>
      <c r="F376" s="19"/>
      <c r="G376" s="19"/>
    </row>
    <row r="377" spans="1:7" x14ac:dyDescent="0.2">
      <c r="A377" s="19"/>
      <c r="B377" s="19"/>
      <c r="C377" s="19"/>
      <c r="D377" s="19"/>
      <c r="E377" s="19"/>
      <c r="F377" s="19"/>
      <c r="G377" s="19"/>
    </row>
    <row r="378" spans="1:7" x14ac:dyDescent="0.2">
      <c r="A378" s="19"/>
      <c r="B378" s="19"/>
      <c r="C378" s="19"/>
      <c r="D378" s="19"/>
      <c r="E378" s="19"/>
      <c r="F378" s="19"/>
      <c r="G378" s="19"/>
    </row>
    <row r="379" spans="1:7" x14ac:dyDescent="0.2">
      <c r="A379" s="19"/>
      <c r="B379" s="19"/>
      <c r="C379" s="19"/>
      <c r="D379" s="19"/>
      <c r="E379" s="19"/>
      <c r="F379" s="19"/>
      <c r="G379" s="19"/>
    </row>
    <row r="380" spans="1:7" x14ac:dyDescent="0.2">
      <c r="A380" s="19"/>
      <c r="B380" s="19"/>
      <c r="C380" s="19"/>
      <c r="D380" s="19"/>
      <c r="E380" s="19"/>
      <c r="F380" s="19"/>
      <c r="G380" s="19"/>
    </row>
    <row r="381" spans="1:7" x14ac:dyDescent="0.2">
      <c r="A381" s="19"/>
      <c r="B381" s="19"/>
      <c r="C381" s="19"/>
      <c r="D381" s="19"/>
      <c r="E381" s="19"/>
      <c r="F381" s="19"/>
      <c r="G381" s="19"/>
    </row>
    <row r="382" spans="1:7" x14ac:dyDescent="0.2">
      <c r="A382" s="19"/>
      <c r="B382" s="19"/>
      <c r="C382" s="19"/>
      <c r="D382" s="19"/>
      <c r="E382" s="19"/>
      <c r="F382" s="19"/>
      <c r="G382" s="19"/>
    </row>
    <row r="383" spans="1:7" x14ac:dyDescent="0.2">
      <c r="A383" s="19"/>
      <c r="B383" s="19"/>
      <c r="C383" s="19"/>
      <c r="D383" s="19"/>
      <c r="E383" s="19"/>
      <c r="F383" s="19"/>
      <c r="G383" s="19"/>
    </row>
    <row r="384" spans="1:7" x14ac:dyDescent="0.2">
      <c r="A384" s="19"/>
      <c r="B384" s="19"/>
      <c r="C384" s="19"/>
      <c r="D384" s="19"/>
      <c r="E384" s="19"/>
      <c r="F384" s="19"/>
      <c r="G384" s="19"/>
    </row>
    <row r="385" spans="1:7" x14ac:dyDescent="0.2">
      <c r="A385" s="19"/>
      <c r="B385" s="19"/>
      <c r="C385" s="19"/>
      <c r="D385" s="19"/>
      <c r="E385" s="19"/>
      <c r="F385" s="19"/>
      <c r="G385" s="19"/>
    </row>
    <row r="386" spans="1:7" x14ac:dyDescent="0.2">
      <c r="A386" s="19"/>
      <c r="B386" s="19"/>
      <c r="C386" s="19"/>
      <c r="D386" s="19"/>
      <c r="E386" s="19"/>
      <c r="F386" s="19"/>
      <c r="G386" s="19"/>
    </row>
    <row r="387" spans="1:7" x14ac:dyDescent="0.2">
      <c r="A387" s="19"/>
      <c r="B387" s="19"/>
      <c r="C387" s="19"/>
      <c r="D387" s="19"/>
      <c r="E387" s="19"/>
      <c r="F387" s="19"/>
      <c r="G387" s="19"/>
    </row>
    <row r="388" spans="1:7" x14ac:dyDescent="0.2">
      <c r="A388" s="19"/>
      <c r="B388" s="19"/>
      <c r="C388" s="19"/>
      <c r="D388" s="19"/>
      <c r="E388" s="19"/>
      <c r="F388" s="19"/>
      <c r="G388" s="19"/>
    </row>
    <row r="389" spans="1:7" x14ac:dyDescent="0.2">
      <c r="A389" s="19"/>
      <c r="B389" s="19"/>
      <c r="C389" s="19"/>
      <c r="D389" s="19"/>
      <c r="E389" s="19"/>
      <c r="F389" s="19"/>
      <c r="G389" s="19"/>
    </row>
    <row r="390" spans="1:7" x14ac:dyDescent="0.2">
      <c r="A390" s="19"/>
      <c r="B390" s="19"/>
      <c r="C390" s="19"/>
      <c r="D390" s="19"/>
      <c r="E390" s="19"/>
      <c r="F390" s="19"/>
      <c r="G390" s="19"/>
    </row>
    <row r="391" spans="1:7" x14ac:dyDescent="0.2">
      <c r="A391" s="19"/>
      <c r="B391" s="19"/>
      <c r="C391" s="19"/>
      <c r="D391" s="19"/>
      <c r="E391" s="19"/>
      <c r="F391" s="19"/>
      <c r="G391" s="19"/>
    </row>
    <row r="392" spans="1:7" x14ac:dyDescent="0.2">
      <c r="A392" s="19"/>
      <c r="B392" s="19"/>
      <c r="C392" s="19"/>
      <c r="D392" s="19"/>
      <c r="E392" s="19"/>
      <c r="F392" s="19"/>
      <c r="G392" s="19"/>
    </row>
    <row r="393" spans="1:7" x14ac:dyDescent="0.2">
      <c r="A393" s="19"/>
      <c r="B393" s="19"/>
      <c r="C393" s="19"/>
      <c r="D393" s="19"/>
      <c r="E393" s="19"/>
      <c r="F393" s="19"/>
      <c r="G393" s="19"/>
    </row>
    <row r="394" spans="1:7" x14ac:dyDescent="0.2">
      <c r="A394" s="19"/>
      <c r="B394" s="19"/>
      <c r="C394" s="19"/>
      <c r="D394" s="19"/>
      <c r="E394" s="19"/>
      <c r="F394" s="19"/>
      <c r="G394" s="19"/>
    </row>
    <row r="395" spans="1:7" x14ac:dyDescent="0.2">
      <c r="A395" s="19"/>
      <c r="B395" s="19"/>
      <c r="C395" s="19"/>
      <c r="D395" s="19"/>
      <c r="E395" s="19"/>
      <c r="F395" s="19"/>
      <c r="G395" s="19"/>
    </row>
    <row r="396" spans="1:7" x14ac:dyDescent="0.2">
      <c r="A396" s="19"/>
      <c r="B396" s="19"/>
      <c r="C396" s="19"/>
      <c r="D396" s="19"/>
      <c r="E396" s="19"/>
      <c r="F396" s="19"/>
      <c r="G396" s="19"/>
    </row>
    <row r="397" spans="1:7" x14ac:dyDescent="0.2">
      <c r="A397" s="19"/>
      <c r="B397" s="19"/>
      <c r="C397" s="19"/>
      <c r="D397" s="19"/>
      <c r="E397" s="19"/>
      <c r="F397" s="19"/>
      <c r="G397" s="19"/>
    </row>
    <row r="398" spans="1:7" x14ac:dyDescent="0.2">
      <c r="A398" s="19"/>
      <c r="B398" s="19"/>
      <c r="C398" s="19"/>
      <c r="D398" s="19"/>
      <c r="E398" s="19"/>
      <c r="F398" s="19"/>
      <c r="G398" s="19"/>
    </row>
    <row r="399" spans="1:7" x14ac:dyDescent="0.2">
      <c r="A399" s="19"/>
      <c r="B399" s="19"/>
      <c r="C399" s="19"/>
      <c r="D399" s="19"/>
      <c r="E399" s="19"/>
      <c r="F399" s="19"/>
      <c r="G399" s="19"/>
    </row>
    <row r="400" spans="1:7" x14ac:dyDescent="0.2">
      <c r="A400" s="19"/>
      <c r="B400" s="19"/>
      <c r="C400" s="19"/>
      <c r="D400" s="19"/>
      <c r="E400" s="19"/>
      <c r="F400" s="19"/>
      <c r="G400" s="19"/>
    </row>
    <row r="401" spans="1:7" x14ac:dyDescent="0.2">
      <c r="A401" s="19"/>
      <c r="B401" s="19"/>
      <c r="C401" s="19"/>
      <c r="D401" s="19"/>
      <c r="E401" s="19"/>
      <c r="F401" s="19"/>
      <c r="G401" s="19"/>
    </row>
    <row r="402" spans="1:7" x14ac:dyDescent="0.2">
      <c r="A402" s="19"/>
      <c r="B402" s="19"/>
      <c r="C402" s="19"/>
      <c r="D402" s="19"/>
      <c r="E402" s="19"/>
      <c r="F402" s="19"/>
      <c r="G402" s="19"/>
    </row>
    <row r="403" spans="1:7" x14ac:dyDescent="0.2">
      <c r="A403" s="19"/>
      <c r="B403" s="19"/>
      <c r="C403" s="19"/>
      <c r="D403" s="19"/>
      <c r="E403" s="19"/>
      <c r="F403" s="19"/>
      <c r="G403" s="19"/>
    </row>
    <row r="404" spans="1:7" x14ac:dyDescent="0.2">
      <c r="A404" s="19"/>
      <c r="B404" s="19"/>
      <c r="C404" s="19"/>
      <c r="D404" s="19"/>
      <c r="E404" s="19"/>
      <c r="F404" s="19"/>
      <c r="G404" s="19"/>
    </row>
    <row r="405" spans="1:7" x14ac:dyDescent="0.2">
      <c r="A405" s="19"/>
      <c r="B405" s="19"/>
      <c r="C405" s="19"/>
      <c r="D405" s="19"/>
      <c r="E405" s="19"/>
      <c r="F405" s="19"/>
      <c r="G405" s="19"/>
    </row>
    <row r="406" spans="1:7" x14ac:dyDescent="0.2">
      <c r="A406" s="19"/>
      <c r="B406" s="19"/>
      <c r="C406" s="19"/>
      <c r="D406" s="19"/>
      <c r="E406" s="19"/>
      <c r="F406" s="19"/>
      <c r="G406" s="19"/>
    </row>
    <row r="407" spans="1:7" x14ac:dyDescent="0.2">
      <c r="A407" s="19"/>
      <c r="B407" s="19"/>
      <c r="C407" s="19"/>
      <c r="D407" s="19"/>
      <c r="E407" s="19"/>
      <c r="F407" s="19"/>
      <c r="G407" s="19"/>
    </row>
    <row r="408" spans="1:7" x14ac:dyDescent="0.2">
      <c r="A408" s="19"/>
      <c r="B408" s="19"/>
      <c r="C408" s="19"/>
      <c r="D408" s="19"/>
      <c r="E408" s="19"/>
      <c r="F408" s="19"/>
      <c r="G408" s="19"/>
    </row>
    <row r="409" spans="1:7" x14ac:dyDescent="0.2">
      <c r="A409" s="19"/>
      <c r="B409" s="19"/>
      <c r="C409" s="19"/>
      <c r="D409" s="19"/>
      <c r="E409" s="19"/>
      <c r="F409" s="19"/>
      <c r="G409" s="19"/>
    </row>
    <row r="410" spans="1:7" x14ac:dyDescent="0.2">
      <c r="A410" s="19"/>
      <c r="B410" s="19"/>
      <c r="C410" s="19"/>
      <c r="D410" s="19"/>
      <c r="E410" s="19"/>
      <c r="F410" s="19"/>
      <c r="G410" s="19"/>
    </row>
    <row r="411" spans="1:7" x14ac:dyDescent="0.2">
      <c r="A411" s="19"/>
      <c r="B411" s="19"/>
      <c r="C411" s="19"/>
      <c r="D411" s="19"/>
      <c r="E411" s="19"/>
      <c r="F411" s="19"/>
      <c r="G411" s="19"/>
    </row>
    <row r="412" spans="1:7" x14ac:dyDescent="0.2">
      <c r="A412" s="19"/>
      <c r="B412" s="19"/>
      <c r="C412" s="19"/>
      <c r="D412" s="19"/>
      <c r="E412" s="19"/>
      <c r="F412" s="19"/>
      <c r="G412" s="19"/>
    </row>
    <row r="413" spans="1:7" x14ac:dyDescent="0.2">
      <c r="A413" s="19"/>
      <c r="B413" s="19"/>
      <c r="C413" s="19"/>
      <c r="D413" s="19"/>
      <c r="E413" s="19"/>
      <c r="F413" s="19"/>
      <c r="G413" s="19"/>
    </row>
    <row r="414" spans="1:7" x14ac:dyDescent="0.2">
      <c r="A414" s="19"/>
      <c r="B414" s="19"/>
      <c r="C414" s="19"/>
      <c r="D414" s="19"/>
      <c r="E414" s="19"/>
      <c r="F414" s="19"/>
      <c r="G414" s="19"/>
    </row>
    <row r="415" spans="1:7" x14ac:dyDescent="0.2">
      <c r="A415" s="19"/>
      <c r="B415" s="19"/>
      <c r="C415" s="19"/>
      <c r="D415" s="19"/>
      <c r="E415" s="19"/>
      <c r="F415" s="19"/>
      <c r="G415" s="19"/>
    </row>
    <row r="416" spans="1:7" x14ac:dyDescent="0.2">
      <c r="A416" s="19"/>
      <c r="B416" s="19"/>
      <c r="C416" s="19"/>
      <c r="D416" s="19"/>
      <c r="E416" s="19"/>
      <c r="F416" s="19"/>
      <c r="G416" s="19"/>
    </row>
    <row r="417" spans="1:7" x14ac:dyDescent="0.2">
      <c r="A417" s="19"/>
      <c r="B417" s="19"/>
      <c r="C417" s="19"/>
      <c r="D417" s="19"/>
      <c r="E417" s="19"/>
      <c r="F417" s="19"/>
      <c r="G417" s="19"/>
    </row>
    <row r="418" spans="1:7" x14ac:dyDescent="0.2">
      <c r="A418" s="19"/>
      <c r="B418" s="19"/>
      <c r="C418" s="19"/>
      <c r="D418" s="19"/>
      <c r="E418" s="19"/>
      <c r="F418" s="19"/>
      <c r="G418" s="19"/>
    </row>
    <row r="419" spans="1:7" x14ac:dyDescent="0.2">
      <c r="A419" s="19"/>
      <c r="B419" s="19"/>
      <c r="C419" s="19"/>
      <c r="D419" s="19"/>
      <c r="E419" s="19"/>
      <c r="F419" s="19"/>
      <c r="G419" s="19"/>
    </row>
  </sheetData>
  <mergeCells count="20">
    <mergeCell ref="A152:B152"/>
    <mergeCell ref="C150:F150"/>
    <mergeCell ref="B46:G46"/>
    <mergeCell ref="A153:B153"/>
    <mergeCell ref="B131:G131"/>
    <mergeCell ref="B140:G140"/>
    <mergeCell ref="B122:G122"/>
    <mergeCell ref="C148:F148"/>
    <mergeCell ref="A1:G1"/>
    <mergeCell ref="B113:G113"/>
    <mergeCell ref="B75:G75"/>
    <mergeCell ref="B103:G103"/>
    <mergeCell ref="B65:G65"/>
    <mergeCell ref="B6:G6"/>
    <mergeCell ref="A3:G3"/>
    <mergeCell ref="B56:G56"/>
    <mergeCell ref="B21:G21"/>
    <mergeCell ref="B92:G92"/>
    <mergeCell ref="B33:G33"/>
    <mergeCell ref="B43:G43"/>
  </mergeCells>
  <pageMargins left="0" right="0" top="0.74803149606299213" bottom="0.74803149606299213" header="0.31496062992125978" footer="0.31496062992125978"/>
  <pageSetup paperSize="9"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G289"/>
  <sheetViews>
    <sheetView view="pageBreakPreview" zoomScaleNormal="100" zoomScaleSheetLayoutView="100" workbookViewId="0">
      <selection activeCell="D9" sqref="D9:D14"/>
    </sheetView>
  </sheetViews>
  <sheetFormatPr defaultColWidth="9" defaultRowHeight="12.75" x14ac:dyDescent="0.2"/>
  <cols>
    <col min="1" max="1" width="5.7109375" style="18" customWidth="1"/>
    <col min="2" max="2" width="28.85546875" style="18" customWidth="1"/>
    <col min="3" max="3" width="5" style="18" customWidth="1"/>
    <col min="4" max="4" width="9" style="18" customWidth="1"/>
    <col min="5" max="5" width="11.85546875" style="18" customWidth="1"/>
    <col min="6" max="6" width="9" style="18" customWidth="1"/>
    <col min="7" max="7" width="16.7109375" style="18" customWidth="1"/>
    <col min="8" max="8" width="2.7109375" style="18" customWidth="1"/>
    <col min="9" max="9" width="9" style="18" customWidth="1"/>
    <col min="10" max="16384" width="9" style="18"/>
  </cols>
  <sheetData>
    <row r="1" spans="1:7" ht="15" customHeight="1" x14ac:dyDescent="0.2">
      <c r="A1" s="116" t="s">
        <v>132</v>
      </c>
      <c r="B1" s="117"/>
      <c r="C1" s="117"/>
      <c r="D1" s="117"/>
      <c r="E1" s="117"/>
      <c r="F1" s="117"/>
      <c r="G1" s="117"/>
    </row>
    <row r="2" spans="1:7" x14ac:dyDescent="0.2">
      <c r="A2" s="17"/>
    </row>
    <row r="3" spans="1:7" x14ac:dyDescent="0.2">
      <c r="A3" s="118" t="s">
        <v>667</v>
      </c>
      <c r="B3" s="117"/>
      <c r="C3" s="117"/>
      <c r="D3" s="117"/>
      <c r="E3" s="117"/>
      <c r="F3" s="117"/>
      <c r="G3" s="117"/>
    </row>
    <row r="4" spans="1:7" x14ac:dyDescent="0.2">
      <c r="A4" s="19"/>
      <c r="B4" s="19"/>
      <c r="C4" s="19"/>
      <c r="D4" s="19"/>
      <c r="E4" s="19"/>
      <c r="F4" s="19"/>
      <c r="G4" s="19"/>
    </row>
    <row r="5" spans="1:7" x14ac:dyDescent="0.2">
      <c r="A5" s="1" t="s">
        <v>668</v>
      </c>
      <c r="B5" s="1" t="s">
        <v>669</v>
      </c>
      <c r="C5" s="19"/>
      <c r="D5" s="19"/>
      <c r="E5" s="19"/>
      <c r="F5" s="19"/>
      <c r="G5" s="19"/>
    </row>
    <row r="6" spans="1:7" ht="210.6" customHeight="1" x14ac:dyDescent="0.2">
      <c r="A6" s="19"/>
      <c r="B6" s="123" t="s">
        <v>670</v>
      </c>
      <c r="C6" s="117"/>
      <c r="D6" s="117"/>
      <c r="E6" s="117"/>
      <c r="F6" s="117"/>
      <c r="G6" s="117"/>
    </row>
    <row r="7" spans="1:7" ht="19.149999999999999" customHeight="1" x14ac:dyDescent="0.2">
      <c r="A7" s="19"/>
      <c r="B7" s="9"/>
      <c r="C7" s="9"/>
      <c r="D7" s="9"/>
      <c r="E7" s="9"/>
      <c r="F7" s="9"/>
      <c r="G7" s="9"/>
    </row>
    <row r="8" spans="1:7" ht="24.95" customHeight="1" x14ac:dyDescent="0.2">
      <c r="A8" s="19"/>
      <c r="B8" s="19" t="s">
        <v>6</v>
      </c>
      <c r="C8" s="19" t="s">
        <v>6</v>
      </c>
      <c r="D8" s="2" t="s">
        <v>7</v>
      </c>
      <c r="E8" s="3" t="s">
        <v>8</v>
      </c>
      <c r="F8" s="3" t="s">
        <v>9</v>
      </c>
      <c r="G8" s="3" t="s">
        <v>10</v>
      </c>
    </row>
    <row r="9" spans="1:7" x14ac:dyDescent="0.2">
      <c r="A9" s="19"/>
      <c r="B9" s="27" t="s">
        <v>671</v>
      </c>
      <c r="C9" s="27" t="s">
        <v>20</v>
      </c>
      <c r="D9" s="27">
        <v>6</v>
      </c>
      <c r="E9" s="28"/>
      <c r="F9" s="29"/>
      <c r="G9" s="30">
        <f t="shared" ref="G9:G14" si="0">(D9*E9)-(D9*E9*F9/100)</f>
        <v>0</v>
      </c>
    </row>
    <row r="10" spans="1:7" x14ac:dyDescent="0.2">
      <c r="A10" s="19"/>
      <c r="B10" s="27" t="s">
        <v>672</v>
      </c>
      <c r="C10" s="27" t="s">
        <v>20</v>
      </c>
      <c r="D10" s="27">
        <v>100</v>
      </c>
      <c r="E10" s="28"/>
      <c r="F10" s="29"/>
      <c r="G10" s="30">
        <f t="shared" si="0"/>
        <v>0</v>
      </c>
    </row>
    <row r="11" spans="1:7" x14ac:dyDescent="0.2">
      <c r="A11" s="19"/>
      <c r="B11" s="27" t="s">
        <v>673</v>
      </c>
      <c r="C11" s="27" t="s">
        <v>20</v>
      </c>
      <c r="D11" s="27">
        <v>90</v>
      </c>
      <c r="E11" s="28"/>
      <c r="F11" s="29"/>
      <c r="G11" s="30">
        <f t="shared" si="0"/>
        <v>0</v>
      </c>
    </row>
    <row r="12" spans="1:7" x14ac:dyDescent="0.2">
      <c r="A12" s="19"/>
      <c r="B12" s="27" t="s">
        <v>674</v>
      </c>
      <c r="C12" s="27" t="s">
        <v>20</v>
      </c>
      <c r="D12" s="27">
        <v>2</v>
      </c>
      <c r="E12" s="28"/>
      <c r="F12" s="29"/>
      <c r="G12" s="30">
        <f t="shared" si="0"/>
        <v>0</v>
      </c>
    </row>
    <row r="13" spans="1:7" x14ac:dyDescent="0.2">
      <c r="A13" s="19"/>
      <c r="B13" s="27" t="s">
        <v>675</v>
      </c>
      <c r="C13" s="27" t="s">
        <v>20</v>
      </c>
      <c r="D13" s="27">
        <v>15</v>
      </c>
      <c r="E13" s="28"/>
      <c r="F13" s="29"/>
      <c r="G13" s="30">
        <f t="shared" si="0"/>
        <v>0</v>
      </c>
    </row>
    <row r="14" spans="1:7" x14ac:dyDescent="0.2">
      <c r="A14" s="19"/>
      <c r="B14" s="27" t="s">
        <v>676</v>
      </c>
      <c r="C14" s="27" t="s">
        <v>20</v>
      </c>
      <c r="D14" s="27">
        <v>20</v>
      </c>
      <c r="E14" s="28"/>
      <c r="F14" s="29"/>
      <c r="G14" s="30">
        <f t="shared" si="0"/>
        <v>0</v>
      </c>
    </row>
    <row r="15" spans="1:7" x14ac:dyDescent="0.2">
      <c r="A15" s="19"/>
      <c r="B15" s="19"/>
      <c r="C15" s="19"/>
      <c r="D15" s="19"/>
      <c r="E15" s="19"/>
      <c r="F15" s="19"/>
      <c r="G15" s="19"/>
    </row>
    <row r="16" spans="1:7" x14ac:dyDescent="0.2">
      <c r="A16" s="19"/>
      <c r="B16" s="20" t="s">
        <v>677</v>
      </c>
      <c r="C16" s="19"/>
      <c r="D16" s="19"/>
      <c r="E16" s="35"/>
      <c r="F16" s="20"/>
      <c r="G16" s="35">
        <f>+SUM((G9:G14))</f>
        <v>0</v>
      </c>
    </row>
    <row r="17" spans="1:7" x14ac:dyDescent="0.2">
      <c r="A17" s="19"/>
      <c r="B17" s="19"/>
      <c r="C17" s="19"/>
      <c r="D17" s="19"/>
      <c r="E17" s="19"/>
      <c r="F17" s="19"/>
      <c r="G17" s="19"/>
    </row>
    <row r="18" spans="1:7" x14ac:dyDescent="0.2">
      <c r="A18" s="19"/>
      <c r="B18" s="19"/>
      <c r="C18" s="122" t="s">
        <v>365</v>
      </c>
      <c r="D18" s="117"/>
      <c r="E18" s="117"/>
      <c r="F18" s="117"/>
      <c r="G18" s="35">
        <f>+SUM(+G16)</f>
        <v>0</v>
      </c>
    </row>
    <row r="19" spans="1:7" x14ac:dyDescent="0.2">
      <c r="A19" s="19"/>
      <c r="B19" s="19"/>
      <c r="C19" s="20"/>
      <c r="D19" s="20"/>
      <c r="E19" s="20"/>
      <c r="F19" s="20"/>
      <c r="G19" s="35"/>
    </row>
    <row r="20" spans="1:7" x14ac:dyDescent="0.2">
      <c r="A20" s="19"/>
      <c r="B20" s="19"/>
      <c r="C20" s="122" t="s">
        <v>128</v>
      </c>
      <c r="D20" s="117"/>
      <c r="E20" s="117"/>
      <c r="F20" s="117"/>
      <c r="G20" s="35">
        <f>+G18*1.22</f>
        <v>0</v>
      </c>
    </row>
    <row r="21" spans="1:7" x14ac:dyDescent="0.2">
      <c r="A21" s="8"/>
      <c r="B21" s="8"/>
      <c r="C21" s="19"/>
      <c r="D21" s="19"/>
      <c r="E21" s="19"/>
      <c r="F21" s="19"/>
      <c r="G21" s="19"/>
    </row>
    <row r="22" spans="1:7" x14ac:dyDescent="0.2">
      <c r="A22" s="119" t="s">
        <v>129</v>
      </c>
      <c r="B22" s="117"/>
      <c r="C22" s="19"/>
      <c r="D22" s="19"/>
      <c r="E22" s="19" t="s">
        <v>130</v>
      </c>
      <c r="F22" s="19"/>
      <c r="G22" s="19"/>
    </row>
    <row r="23" spans="1:7" ht="15" customHeight="1" x14ac:dyDescent="0.2">
      <c r="A23" s="120"/>
      <c r="B23" s="117"/>
      <c r="C23" s="19"/>
      <c r="D23" s="19"/>
      <c r="E23" s="19"/>
      <c r="F23" s="19"/>
      <c r="G23" s="19"/>
    </row>
    <row r="24" spans="1:7" x14ac:dyDescent="0.2">
      <c r="A24" s="21"/>
      <c r="B24" s="21"/>
      <c r="C24" s="19"/>
      <c r="D24" s="19"/>
      <c r="E24" s="37"/>
      <c r="F24" s="37"/>
      <c r="G24" s="37"/>
    </row>
    <row r="25" spans="1:7" x14ac:dyDescent="0.2">
      <c r="A25" s="19"/>
      <c r="B25" s="19"/>
      <c r="C25" s="19"/>
      <c r="D25" s="19" t="s">
        <v>131</v>
      </c>
      <c r="E25" s="19"/>
      <c r="F25" s="19"/>
      <c r="G25" s="19"/>
    </row>
    <row r="26" spans="1:7" x14ac:dyDescent="0.2">
      <c r="A26" s="19"/>
      <c r="E26" s="38"/>
      <c r="F26" s="19"/>
      <c r="G26" s="19"/>
    </row>
    <row r="27" spans="1:7" x14ac:dyDescent="0.2">
      <c r="A27" s="19"/>
      <c r="E27" s="38"/>
      <c r="F27" s="19"/>
      <c r="G27" s="19"/>
    </row>
    <row r="28" spans="1:7" x14ac:dyDescent="0.2">
      <c r="A28" s="19"/>
      <c r="E28" s="38"/>
      <c r="F28" s="19"/>
      <c r="G28" s="19"/>
    </row>
    <row r="29" spans="1:7" x14ac:dyDescent="0.2">
      <c r="A29" s="19"/>
      <c r="E29" s="38"/>
      <c r="F29" s="19"/>
      <c r="G29" s="19"/>
    </row>
    <row r="30" spans="1:7" x14ac:dyDescent="0.2">
      <c r="A30" s="19"/>
      <c r="E30" s="38"/>
      <c r="F30" s="19"/>
      <c r="G30" s="19"/>
    </row>
    <row r="31" spans="1:7" x14ac:dyDescent="0.2">
      <c r="A31" s="19"/>
      <c r="B31" s="19"/>
      <c r="C31" s="19"/>
      <c r="D31" s="19"/>
      <c r="E31" s="19"/>
      <c r="F31" s="19"/>
      <c r="G31" s="19"/>
    </row>
    <row r="32" spans="1:7" x14ac:dyDescent="0.2">
      <c r="A32" s="19"/>
      <c r="B32" s="19"/>
      <c r="C32" s="19"/>
      <c r="D32" s="19"/>
      <c r="E32" s="19"/>
      <c r="F32" s="19"/>
      <c r="G32" s="19"/>
    </row>
    <row r="33" spans="1:7" x14ac:dyDescent="0.2">
      <c r="A33" s="19"/>
      <c r="B33" s="19"/>
      <c r="C33" s="19"/>
      <c r="D33" s="19"/>
      <c r="E33" s="19"/>
      <c r="F33" s="19"/>
      <c r="G33" s="19"/>
    </row>
    <row r="34" spans="1:7" x14ac:dyDescent="0.2">
      <c r="A34" s="19"/>
      <c r="B34" s="19"/>
      <c r="C34" s="19"/>
      <c r="D34" s="19"/>
      <c r="E34" s="19"/>
      <c r="F34" s="19"/>
      <c r="G34" s="19"/>
    </row>
    <row r="35" spans="1:7" x14ac:dyDescent="0.2">
      <c r="A35" s="19"/>
      <c r="B35" s="19"/>
      <c r="C35" s="19"/>
      <c r="D35" s="19"/>
      <c r="E35" s="19"/>
      <c r="F35" s="19"/>
      <c r="G35" s="19"/>
    </row>
    <row r="36" spans="1:7" x14ac:dyDescent="0.2">
      <c r="A36" s="19"/>
      <c r="B36" s="19"/>
      <c r="C36" s="19"/>
      <c r="D36" s="19"/>
      <c r="E36" s="19"/>
      <c r="F36" s="19"/>
      <c r="G36" s="19"/>
    </row>
    <row r="37" spans="1:7" x14ac:dyDescent="0.2">
      <c r="A37" s="19"/>
      <c r="B37" s="19"/>
      <c r="C37" s="19"/>
      <c r="D37" s="19"/>
      <c r="E37" s="19"/>
      <c r="F37" s="19"/>
      <c r="G37" s="19"/>
    </row>
    <row r="38" spans="1:7" x14ac:dyDescent="0.2">
      <c r="A38" s="19"/>
      <c r="B38" s="19"/>
      <c r="C38" s="19"/>
      <c r="D38" s="19"/>
      <c r="E38" s="19"/>
      <c r="F38" s="19"/>
      <c r="G38" s="19"/>
    </row>
    <row r="39" spans="1:7" x14ac:dyDescent="0.2">
      <c r="A39" s="19"/>
      <c r="B39" s="19"/>
      <c r="C39" s="19"/>
      <c r="D39" s="19"/>
      <c r="E39" s="19"/>
      <c r="F39" s="19"/>
      <c r="G39" s="19"/>
    </row>
    <row r="40" spans="1:7" x14ac:dyDescent="0.2">
      <c r="A40" s="19"/>
      <c r="B40" s="19"/>
      <c r="C40" s="19"/>
      <c r="D40" s="19"/>
      <c r="E40" s="19"/>
      <c r="F40" s="19"/>
      <c r="G40" s="19"/>
    </row>
    <row r="41" spans="1:7" x14ac:dyDescent="0.2">
      <c r="A41" s="19"/>
      <c r="B41" s="19"/>
      <c r="C41" s="19"/>
      <c r="D41" s="19"/>
      <c r="E41" s="19"/>
      <c r="F41" s="19"/>
      <c r="G41" s="19"/>
    </row>
    <row r="42" spans="1:7" x14ac:dyDescent="0.2">
      <c r="A42" s="19"/>
      <c r="B42" s="19"/>
      <c r="C42" s="19"/>
      <c r="D42" s="19"/>
      <c r="E42" s="19"/>
      <c r="F42" s="19"/>
      <c r="G42" s="19"/>
    </row>
    <row r="43" spans="1:7" x14ac:dyDescent="0.2">
      <c r="A43" s="19"/>
      <c r="B43" s="19"/>
      <c r="C43" s="19"/>
      <c r="D43" s="19"/>
      <c r="E43" s="19"/>
      <c r="F43" s="19"/>
      <c r="G43" s="19"/>
    </row>
    <row r="44" spans="1:7" x14ac:dyDescent="0.2">
      <c r="A44" s="19"/>
      <c r="B44" s="19"/>
      <c r="C44" s="19"/>
      <c r="D44" s="19"/>
      <c r="E44" s="19"/>
      <c r="F44" s="19"/>
      <c r="G44" s="19"/>
    </row>
    <row r="45" spans="1:7" x14ac:dyDescent="0.2">
      <c r="A45" s="19"/>
      <c r="B45" s="19"/>
      <c r="C45" s="19"/>
      <c r="D45" s="19"/>
      <c r="E45" s="19"/>
      <c r="F45" s="19"/>
      <c r="G45" s="19"/>
    </row>
    <row r="46" spans="1:7" x14ac:dyDescent="0.2">
      <c r="A46" s="19"/>
      <c r="B46" s="19"/>
      <c r="C46" s="19"/>
      <c r="D46" s="19"/>
      <c r="E46" s="19"/>
      <c r="F46" s="19"/>
      <c r="G46" s="19"/>
    </row>
    <row r="47" spans="1:7" x14ac:dyDescent="0.2">
      <c r="A47" s="19"/>
      <c r="B47" s="19"/>
      <c r="C47" s="19"/>
      <c r="D47" s="19"/>
      <c r="E47" s="19"/>
      <c r="F47" s="19"/>
      <c r="G47" s="19"/>
    </row>
    <row r="48" spans="1:7" x14ac:dyDescent="0.2">
      <c r="A48" s="19"/>
      <c r="B48" s="19"/>
      <c r="C48" s="19"/>
      <c r="D48" s="19"/>
      <c r="E48" s="19"/>
      <c r="F48" s="19"/>
      <c r="G48" s="19"/>
    </row>
    <row r="49" spans="1:7" x14ac:dyDescent="0.2">
      <c r="A49" s="19"/>
      <c r="B49" s="19"/>
      <c r="C49" s="19"/>
      <c r="D49" s="19"/>
      <c r="E49" s="19"/>
      <c r="F49" s="19"/>
      <c r="G49" s="19"/>
    </row>
    <row r="50" spans="1:7" x14ac:dyDescent="0.2">
      <c r="A50" s="19"/>
      <c r="B50" s="19"/>
      <c r="C50" s="19"/>
      <c r="D50" s="19"/>
      <c r="E50" s="19"/>
      <c r="F50" s="19"/>
      <c r="G50" s="19"/>
    </row>
    <row r="51" spans="1:7" x14ac:dyDescent="0.2">
      <c r="A51" s="19"/>
      <c r="B51" s="19"/>
      <c r="C51" s="19"/>
      <c r="D51" s="19"/>
      <c r="E51" s="19"/>
      <c r="F51" s="19"/>
      <c r="G51" s="19"/>
    </row>
    <row r="52" spans="1:7" x14ac:dyDescent="0.2">
      <c r="A52" s="19"/>
      <c r="B52" s="19"/>
      <c r="C52" s="19"/>
      <c r="D52" s="19"/>
      <c r="E52" s="19"/>
      <c r="F52" s="19"/>
      <c r="G52" s="19"/>
    </row>
    <row r="53" spans="1:7" x14ac:dyDescent="0.2">
      <c r="A53" s="19"/>
      <c r="B53" s="19"/>
      <c r="C53" s="19"/>
      <c r="D53" s="19"/>
      <c r="E53" s="19"/>
      <c r="F53" s="19"/>
      <c r="G53" s="19"/>
    </row>
    <row r="54" spans="1:7" x14ac:dyDescent="0.2">
      <c r="A54" s="19"/>
      <c r="B54" s="19"/>
      <c r="C54" s="19"/>
      <c r="D54" s="19"/>
      <c r="E54" s="19"/>
      <c r="F54" s="19"/>
      <c r="G54" s="19"/>
    </row>
    <row r="55" spans="1:7" x14ac:dyDescent="0.2">
      <c r="A55" s="19"/>
      <c r="B55" s="19"/>
      <c r="C55" s="19"/>
      <c r="D55" s="19"/>
      <c r="E55" s="19"/>
      <c r="F55" s="19"/>
      <c r="G55" s="19"/>
    </row>
    <row r="56" spans="1:7" x14ac:dyDescent="0.2">
      <c r="A56" s="19"/>
      <c r="B56" s="19"/>
      <c r="C56" s="19"/>
      <c r="D56" s="19"/>
      <c r="E56" s="19"/>
      <c r="F56" s="19"/>
      <c r="G56" s="19"/>
    </row>
    <row r="57" spans="1:7" x14ac:dyDescent="0.2">
      <c r="A57" s="19"/>
      <c r="B57" s="19"/>
      <c r="C57" s="19"/>
      <c r="D57" s="19"/>
      <c r="E57" s="19"/>
      <c r="F57" s="19"/>
      <c r="G57" s="19"/>
    </row>
    <row r="58" spans="1:7" x14ac:dyDescent="0.2">
      <c r="A58" s="19"/>
      <c r="B58" s="19"/>
      <c r="C58" s="19"/>
      <c r="D58" s="19"/>
      <c r="E58" s="19"/>
      <c r="F58" s="19"/>
      <c r="G58" s="19"/>
    </row>
    <row r="59" spans="1:7" x14ac:dyDescent="0.2">
      <c r="A59" s="19"/>
      <c r="B59" s="19"/>
      <c r="C59" s="19"/>
      <c r="D59" s="19"/>
      <c r="E59" s="19"/>
      <c r="F59" s="19"/>
      <c r="G59" s="19"/>
    </row>
    <row r="60" spans="1:7" x14ac:dyDescent="0.2">
      <c r="A60" s="19"/>
      <c r="B60" s="19"/>
      <c r="C60" s="19"/>
      <c r="D60" s="19"/>
      <c r="E60" s="19"/>
      <c r="F60" s="19"/>
      <c r="G60" s="19"/>
    </row>
    <row r="61" spans="1:7" x14ac:dyDescent="0.2">
      <c r="A61" s="19"/>
      <c r="B61" s="19"/>
      <c r="C61" s="19"/>
      <c r="D61" s="19"/>
      <c r="E61" s="19"/>
      <c r="F61" s="19"/>
      <c r="G61" s="19"/>
    </row>
    <row r="62" spans="1:7" x14ac:dyDescent="0.2">
      <c r="A62" s="19"/>
      <c r="B62" s="19"/>
      <c r="C62" s="19"/>
      <c r="D62" s="19"/>
      <c r="E62" s="19"/>
      <c r="F62" s="19"/>
      <c r="G62" s="19"/>
    </row>
    <row r="63" spans="1:7" x14ac:dyDescent="0.2">
      <c r="A63" s="19"/>
      <c r="B63" s="19"/>
      <c r="C63" s="19"/>
      <c r="D63" s="19"/>
      <c r="E63" s="19"/>
      <c r="F63" s="19"/>
      <c r="G63" s="19"/>
    </row>
    <row r="64" spans="1:7" x14ac:dyDescent="0.2">
      <c r="A64" s="19"/>
      <c r="B64" s="19"/>
      <c r="C64" s="19"/>
      <c r="D64" s="19"/>
      <c r="E64" s="19"/>
      <c r="F64" s="19"/>
      <c r="G64" s="19"/>
    </row>
    <row r="65" spans="1:7" x14ac:dyDescent="0.2">
      <c r="A65" s="19"/>
      <c r="B65" s="19"/>
      <c r="C65" s="19"/>
      <c r="D65" s="19"/>
      <c r="E65" s="19"/>
      <c r="F65" s="19"/>
      <c r="G65" s="19"/>
    </row>
    <row r="66" spans="1:7" x14ac:dyDescent="0.2">
      <c r="A66" s="19"/>
      <c r="B66" s="19"/>
      <c r="C66" s="19"/>
      <c r="D66" s="19"/>
      <c r="E66" s="19"/>
      <c r="F66" s="19"/>
      <c r="G66" s="19"/>
    </row>
    <row r="67" spans="1:7" x14ac:dyDescent="0.2">
      <c r="A67" s="19"/>
      <c r="B67" s="19"/>
      <c r="C67" s="19"/>
      <c r="D67" s="19"/>
      <c r="E67" s="19"/>
      <c r="F67" s="19"/>
      <c r="G67" s="19"/>
    </row>
    <row r="68" spans="1:7" x14ac:dyDescent="0.2">
      <c r="A68" s="19"/>
      <c r="B68" s="19"/>
      <c r="C68" s="19"/>
      <c r="D68" s="19"/>
      <c r="E68" s="19"/>
      <c r="F68" s="19"/>
      <c r="G68" s="19"/>
    </row>
    <row r="69" spans="1:7" x14ac:dyDescent="0.2">
      <c r="A69" s="19"/>
      <c r="B69" s="19"/>
      <c r="C69" s="19"/>
      <c r="D69" s="19"/>
      <c r="E69" s="19"/>
      <c r="F69" s="19"/>
      <c r="G69" s="19"/>
    </row>
    <row r="70" spans="1:7" x14ac:dyDescent="0.2">
      <c r="A70" s="19"/>
      <c r="B70" s="19"/>
      <c r="C70" s="19"/>
      <c r="D70" s="19"/>
      <c r="E70" s="19"/>
      <c r="F70" s="19"/>
      <c r="G70" s="19"/>
    </row>
    <row r="71" spans="1:7" x14ac:dyDescent="0.2">
      <c r="A71" s="19"/>
      <c r="B71" s="19"/>
      <c r="C71" s="19"/>
      <c r="D71" s="19"/>
      <c r="E71" s="19"/>
      <c r="F71" s="19"/>
      <c r="G71" s="19"/>
    </row>
    <row r="72" spans="1:7" x14ac:dyDescent="0.2">
      <c r="A72" s="19"/>
      <c r="B72" s="19"/>
      <c r="C72" s="19"/>
      <c r="D72" s="19"/>
      <c r="E72" s="19"/>
      <c r="F72" s="19"/>
      <c r="G72" s="19"/>
    </row>
    <row r="73" spans="1:7" x14ac:dyDescent="0.2">
      <c r="A73" s="19"/>
      <c r="B73" s="19"/>
      <c r="C73" s="19"/>
      <c r="D73" s="19"/>
      <c r="E73" s="19"/>
      <c r="F73" s="19"/>
      <c r="G73" s="19"/>
    </row>
    <row r="74" spans="1:7" x14ac:dyDescent="0.2">
      <c r="A74" s="19"/>
      <c r="B74" s="19"/>
      <c r="C74" s="19"/>
      <c r="D74" s="19"/>
      <c r="E74" s="19"/>
      <c r="F74" s="19"/>
      <c r="G74" s="19"/>
    </row>
    <row r="75" spans="1:7" x14ac:dyDescent="0.2">
      <c r="A75" s="19"/>
      <c r="B75" s="19"/>
      <c r="C75" s="19"/>
      <c r="D75" s="19"/>
      <c r="E75" s="19"/>
      <c r="F75" s="19"/>
      <c r="G75" s="19"/>
    </row>
    <row r="76" spans="1:7" x14ac:dyDescent="0.2">
      <c r="A76" s="19"/>
      <c r="B76" s="19"/>
      <c r="C76" s="19"/>
      <c r="D76" s="19"/>
      <c r="E76" s="19"/>
      <c r="F76" s="19"/>
      <c r="G76" s="19"/>
    </row>
    <row r="77" spans="1:7" x14ac:dyDescent="0.2">
      <c r="A77" s="19"/>
      <c r="B77" s="19"/>
      <c r="C77" s="19"/>
      <c r="D77" s="19"/>
      <c r="E77" s="19"/>
      <c r="F77" s="19"/>
      <c r="G77" s="19"/>
    </row>
    <row r="78" spans="1:7" x14ac:dyDescent="0.2">
      <c r="A78" s="19"/>
      <c r="B78" s="19"/>
      <c r="C78" s="19"/>
      <c r="D78" s="19"/>
      <c r="E78" s="19"/>
      <c r="F78" s="19"/>
      <c r="G78" s="19"/>
    </row>
    <row r="79" spans="1:7" x14ac:dyDescent="0.2">
      <c r="A79" s="19"/>
      <c r="B79" s="19"/>
      <c r="C79" s="19"/>
      <c r="D79" s="19"/>
      <c r="E79" s="19"/>
      <c r="F79" s="19"/>
      <c r="G79" s="19"/>
    </row>
    <row r="80" spans="1:7" x14ac:dyDescent="0.2">
      <c r="A80" s="19"/>
      <c r="B80" s="19"/>
      <c r="C80" s="19"/>
      <c r="D80" s="19"/>
      <c r="E80" s="19"/>
      <c r="F80" s="19"/>
      <c r="G80" s="19"/>
    </row>
    <row r="81" spans="1:7" x14ac:dyDescent="0.2">
      <c r="A81" s="19"/>
      <c r="B81" s="19"/>
      <c r="C81" s="19"/>
      <c r="D81" s="19"/>
      <c r="E81" s="19"/>
      <c r="F81" s="19"/>
      <c r="G81" s="19"/>
    </row>
    <row r="82" spans="1:7" x14ac:dyDescent="0.2">
      <c r="A82" s="19"/>
      <c r="B82" s="19"/>
      <c r="C82" s="19"/>
      <c r="D82" s="19"/>
      <c r="E82" s="19"/>
      <c r="F82" s="19"/>
      <c r="G82" s="19"/>
    </row>
    <row r="83" spans="1:7" x14ac:dyDescent="0.2">
      <c r="A83" s="19"/>
      <c r="B83" s="19"/>
      <c r="C83" s="19"/>
      <c r="D83" s="19"/>
      <c r="E83" s="19"/>
      <c r="F83" s="19"/>
      <c r="G83" s="19"/>
    </row>
    <row r="84" spans="1:7" x14ac:dyDescent="0.2">
      <c r="A84" s="19"/>
      <c r="B84" s="19"/>
      <c r="C84" s="19"/>
      <c r="D84" s="19"/>
      <c r="E84" s="19"/>
      <c r="F84" s="19"/>
      <c r="G84" s="19"/>
    </row>
    <row r="85" spans="1:7" x14ac:dyDescent="0.2">
      <c r="A85" s="19"/>
      <c r="B85" s="19"/>
      <c r="C85" s="19"/>
      <c r="D85" s="19"/>
      <c r="E85" s="19"/>
      <c r="F85" s="19"/>
      <c r="G85" s="19"/>
    </row>
    <row r="86" spans="1:7" x14ac:dyDescent="0.2">
      <c r="A86" s="19"/>
      <c r="B86" s="19"/>
      <c r="C86" s="19"/>
      <c r="D86" s="19"/>
      <c r="E86" s="19"/>
      <c r="F86" s="19"/>
      <c r="G86" s="19"/>
    </row>
    <row r="87" spans="1:7" x14ac:dyDescent="0.2">
      <c r="A87" s="19"/>
      <c r="B87" s="19"/>
      <c r="C87" s="19"/>
      <c r="D87" s="19"/>
      <c r="E87" s="19"/>
      <c r="F87" s="19"/>
      <c r="G87" s="19"/>
    </row>
    <row r="88" spans="1:7" x14ac:dyDescent="0.2">
      <c r="A88" s="19"/>
      <c r="B88" s="19"/>
      <c r="C88" s="19"/>
      <c r="D88" s="19"/>
      <c r="E88" s="19"/>
      <c r="F88" s="19"/>
      <c r="G88" s="19"/>
    </row>
    <row r="89" spans="1:7" x14ac:dyDescent="0.2">
      <c r="A89" s="19"/>
      <c r="B89" s="19"/>
      <c r="C89" s="19"/>
      <c r="D89" s="19"/>
      <c r="E89" s="19"/>
      <c r="F89" s="19"/>
      <c r="G89" s="19"/>
    </row>
    <row r="90" spans="1:7" x14ac:dyDescent="0.2">
      <c r="A90" s="19"/>
      <c r="B90" s="19"/>
      <c r="C90" s="19"/>
      <c r="D90" s="19"/>
      <c r="E90" s="19"/>
      <c r="F90" s="19"/>
      <c r="G90" s="19"/>
    </row>
    <row r="91" spans="1:7" x14ac:dyDescent="0.2">
      <c r="A91" s="19"/>
      <c r="B91" s="19"/>
      <c r="C91" s="19"/>
      <c r="D91" s="19"/>
      <c r="E91" s="19"/>
      <c r="F91" s="19"/>
      <c r="G91" s="19"/>
    </row>
    <row r="92" spans="1:7" x14ac:dyDescent="0.2">
      <c r="A92" s="19"/>
      <c r="B92" s="19"/>
      <c r="C92" s="19"/>
      <c r="D92" s="19"/>
      <c r="E92" s="19"/>
      <c r="F92" s="19"/>
      <c r="G92" s="19"/>
    </row>
    <row r="93" spans="1:7" x14ac:dyDescent="0.2">
      <c r="A93" s="19"/>
      <c r="B93" s="19"/>
      <c r="C93" s="19"/>
      <c r="D93" s="19"/>
      <c r="E93" s="19"/>
      <c r="F93" s="19"/>
      <c r="G93" s="19"/>
    </row>
    <row r="94" spans="1:7" x14ac:dyDescent="0.2">
      <c r="A94" s="19"/>
      <c r="B94" s="19"/>
      <c r="C94" s="19"/>
      <c r="D94" s="19"/>
      <c r="E94" s="19"/>
      <c r="F94" s="19"/>
      <c r="G94" s="19"/>
    </row>
    <row r="95" spans="1:7" x14ac:dyDescent="0.2">
      <c r="A95" s="19"/>
      <c r="B95" s="19"/>
      <c r="C95" s="19"/>
      <c r="D95" s="19"/>
      <c r="E95" s="19"/>
      <c r="F95" s="19"/>
      <c r="G95" s="19"/>
    </row>
    <row r="96" spans="1:7" x14ac:dyDescent="0.2">
      <c r="A96" s="19"/>
      <c r="B96" s="19"/>
      <c r="C96" s="19"/>
      <c r="D96" s="19"/>
      <c r="E96" s="19"/>
      <c r="F96" s="19"/>
      <c r="G96" s="19"/>
    </row>
    <row r="97" spans="1:7" x14ac:dyDescent="0.2">
      <c r="A97" s="19"/>
      <c r="B97" s="19"/>
      <c r="C97" s="19"/>
      <c r="D97" s="19"/>
      <c r="E97" s="19"/>
      <c r="F97" s="19"/>
      <c r="G97" s="19"/>
    </row>
    <row r="98" spans="1:7" x14ac:dyDescent="0.2">
      <c r="A98" s="19"/>
      <c r="B98" s="19"/>
      <c r="C98" s="19"/>
      <c r="D98" s="19"/>
      <c r="E98" s="19"/>
      <c r="F98" s="19"/>
      <c r="G98" s="19"/>
    </row>
    <row r="99" spans="1:7" x14ac:dyDescent="0.2">
      <c r="A99" s="19"/>
      <c r="B99" s="19"/>
      <c r="C99" s="19"/>
      <c r="D99" s="19"/>
      <c r="E99" s="19"/>
      <c r="F99" s="19"/>
      <c r="G99" s="19"/>
    </row>
    <row r="100" spans="1:7" x14ac:dyDescent="0.2">
      <c r="A100" s="19"/>
      <c r="B100" s="19"/>
      <c r="C100" s="19"/>
      <c r="D100" s="19"/>
      <c r="E100" s="19"/>
      <c r="F100" s="19"/>
      <c r="G100" s="19"/>
    </row>
    <row r="101" spans="1:7" x14ac:dyDescent="0.2">
      <c r="A101" s="19"/>
      <c r="B101" s="19"/>
      <c r="C101" s="19"/>
      <c r="D101" s="19"/>
      <c r="E101" s="19"/>
      <c r="F101" s="19"/>
      <c r="G101" s="19"/>
    </row>
    <row r="102" spans="1:7" x14ac:dyDescent="0.2">
      <c r="A102" s="19"/>
      <c r="B102" s="19"/>
      <c r="C102" s="19"/>
      <c r="D102" s="19"/>
      <c r="E102" s="19"/>
      <c r="F102" s="19"/>
      <c r="G102" s="19"/>
    </row>
    <row r="103" spans="1:7" x14ac:dyDescent="0.2">
      <c r="A103" s="19"/>
      <c r="B103" s="19"/>
      <c r="C103" s="19"/>
      <c r="D103" s="19"/>
      <c r="E103" s="19"/>
      <c r="F103" s="19"/>
      <c r="G103" s="19"/>
    </row>
    <row r="104" spans="1:7" x14ac:dyDescent="0.2">
      <c r="A104" s="19"/>
      <c r="B104" s="19"/>
      <c r="C104" s="19"/>
      <c r="D104" s="19"/>
      <c r="E104" s="19"/>
      <c r="F104" s="19"/>
      <c r="G104" s="19"/>
    </row>
    <row r="105" spans="1:7" x14ac:dyDescent="0.2">
      <c r="A105" s="19"/>
      <c r="B105" s="19"/>
      <c r="C105" s="19"/>
      <c r="D105" s="19"/>
      <c r="E105" s="19"/>
      <c r="F105" s="19"/>
      <c r="G105" s="19"/>
    </row>
    <row r="106" spans="1:7" x14ac:dyDescent="0.2">
      <c r="A106" s="19"/>
      <c r="B106" s="19"/>
      <c r="C106" s="19"/>
      <c r="D106" s="19"/>
      <c r="E106" s="19"/>
      <c r="F106" s="19"/>
      <c r="G106" s="19"/>
    </row>
    <row r="107" spans="1:7" x14ac:dyDescent="0.2">
      <c r="A107" s="19"/>
      <c r="B107" s="19"/>
      <c r="C107" s="19"/>
      <c r="D107" s="19"/>
      <c r="E107" s="19"/>
      <c r="F107" s="19"/>
      <c r="G107" s="19"/>
    </row>
    <row r="108" spans="1:7" x14ac:dyDescent="0.2">
      <c r="A108" s="19"/>
      <c r="B108" s="19"/>
      <c r="C108" s="19"/>
      <c r="D108" s="19"/>
      <c r="E108" s="19"/>
      <c r="F108" s="19"/>
      <c r="G108" s="19"/>
    </row>
    <row r="109" spans="1:7" x14ac:dyDescent="0.2">
      <c r="A109" s="19"/>
      <c r="B109" s="19"/>
      <c r="C109" s="19"/>
      <c r="D109" s="19"/>
      <c r="E109" s="19"/>
      <c r="F109" s="19"/>
      <c r="G109" s="19"/>
    </row>
    <row r="110" spans="1:7" x14ac:dyDescent="0.2">
      <c r="A110" s="19"/>
      <c r="B110" s="19"/>
      <c r="C110" s="19"/>
      <c r="D110" s="19"/>
      <c r="E110" s="19"/>
      <c r="F110" s="19"/>
      <c r="G110" s="19"/>
    </row>
    <row r="111" spans="1:7" x14ac:dyDescent="0.2">
      <c r="A111" s="19"/>
      <c r="B111" s="19"/>
      <c r="C111" s="19"/>
      <c r="D111" s="19"/>
      <c r="E111" s="19"/>
      <c r="F111" s="19"/>
      <c r="G111" s="19"/>
    </row>
    <row r="112" spans="1:7" x14ac:dyDescent="0.2">
      <c r="A112" s="19"/>
      <c r="B112" s="19"/>
      <c r="C112" s="19"/>
      <c r="D112" s="19"/>
      <c r="E112" s="19"/>
      <c r="F112" s="19"/>
      <c r="G112" s="19"/>
    </row>
    <row r="113" spans="1:7" x14ac:dyDescent="0.2">
      <c r="A113" s="19"/>
      <c r="B113" s="19"/>
      <c r="C113" s="19"/>
      <c r="D113" s="19"/>
      <c r="E113" s="19"/>
      <c r="F113" s="19"/>
      <c r="G113" s="19"/>
    </row>
    <row r="114" spans="1:7" x14ac:dyDescent="0.2">
      <c r="A114" s="19"/>
      <c r="B114" s="19"/>
      <c r="C114" s="19"/>
      <c r="D114" s="19"/>
      <c r="E114" s="19"/>
      <c r="F114" s="19"/>
      <c r="G114" s="19"/>
    </row>
    <row r="115" spans="1:7" x14ac:dyDescent="0.2">
      <c r="A115" s="19"/>
      <c r="B115" s="19"/>
      <c r="C115" s="19"/>
      <c r="D115" s="19"/>
      <c r="E115" s="19"/>
      <c r="F115" s="19"/>
      <c r="G115" s="19"/>
    </row>
    <row r="116" spans="1:7" x14ac:dyDescent="0.2">
      <c r="A116" s="19"/>
      <c r="B116" s="19"/>
      <c r="C116" s="19"/>
      <c r="D116" s="19"/>
      <c r="E116" s="19"/>
      <c r="F116" s="19"/>
      <c r="G116" s="19"/>
    </row>
    <row r="117" spans="1:7" x14ac:dyDescent="0.2">
      <c r="A117" s="19"/>
      <c r="B117" s="19"/>
      <c r="C117" s="19"/>
      <c r="D117" s="19"/>
      <c r="E117" s="19"/>
      <c r="F117" s="19"/>
      <c r="G117" s="19"/>
    </row>
    <row r="118" spans="1:7" x14ac:dyDescent="0.2">
      <c r="A118" s="19"/>
      <c r="B118" s="19"/>
      <c r="C118" s="19"/>
      <c r="D118" s="19"/>
      <c r="E118" s="19"/>
      <c r="F118" s="19"/>
      <c r="G118" s="19"/>
    </row>
    <row r="119" spans="1:7" x14ac:dyDescent="0.2">
      <c r="A119" s="19"/>
      <c r="B119" s="19"/>
      <c r="C119" s="19"/>
      <c r="D119" s="19"/>
      <c r="E119" s="19"/>
      <c r="F119" s="19"/>
      <c r="G119" s="19"/>
    </row>
    <row r="120" spans="1:7" x14ac:dyDescent="0.2">
      <c r="A120" s="19"/>
      <c r="B120" s="19"/>
      <c r="C120" s="19"/>
      <c r="D120" s="19"/>
      <c r="E120" s="19"/>
      <c r="F120" s="19"/>
      <c r="G120" s="19"/>
    </row>
    <row r="121" spans="1:7" x14ac:dyDescent="0.2">
      <c r="A121" s="19"/>
      <c r="B121" s="19"/>
      <c r="C121" s="19"/>
      <c r="D121" s="19"/>
      <c r="E121" s="19"/>
      <c r="F121" s="19"/>
      <c r="G121" s="19"/>
    </row>
    <row r="122" spans="1:7" x14ac:dyDescent="0.2">
      <c r="A122" s="19"/>
      <c r="B122" s="19"/>
      <c r="C122" s="19"/>
      <c r="D122" s="19"/>
      <c r="E122" s="19"/>
      <c r="F122" s="19"/>
      <c r="G122" s="19"/>
    </row>
    <row r="123" spans="1:7" x14ac:dyDescent="0.2">
      <c r="A123" s="19"/>
      <c r="B123" s="19"/>
      <c r="C123" s="19"/>
      <c r="D123" s="19"/>
      <c r="E123" s="19"/>
      <c r="F123" s="19"/>
      <c r="G123" s="19"/>
    </row>
    <row r="124" spans="1:7" x14ac:dyDescent="0.2">
      <c r="A124" s="19"/>
      <c r="B124" s="19"/>
      <c r="C124" s="19"/>
      <c r="D124" s="19"/>
      <c r="E124" s="19"/>
      <c r="F124" s="19"/>
      <c r="G124" s="19"/>
    </row>
    <row r="125" spans="1:7" x14ac:dyDescent="0.2">
      <c r="A125" s="19"/>
      <c r="B125" s="19"/>
      <c r="C125" s="19"/>
      <c r="D125" s="19"/>
      <c r="E125" s="19"/>
      <c r="F125" s="19"/>
      <c r="G125" s="19"/>
    </row>
    <row r="126" spans="1:7" x14ac:dyDescent="0.2">
      <c r="A126" s="19"/>
      <c r="B126" s="19"/>
      <c r="C126" s="19"/>
      <c r="D126" s="19"/>
      <c r="E126" s="19"/>
      <c r="F126" s="19"/>
      <c r="G126" s="19"/>
    </row>
    <row r="127" spans="1:7" x14ac:dyDescent="0.2">
      <c r="A127" s="19"/>
      <c r="B127" s="19"/>
      <c r="C127" s="19"/>
      <c r="D127" s="19"/>
      <c r="E127" s="19"/>
      <c r="F127" s="19"/>
      <c r="G127" s="19"/>
    </row>
    <row r="128" spans="1:7" x14ac:dyDescent="0.2">
      <c r="A128" s="19"/>
      <c r="B128" s="19"/>
      <c r="C128" s="19"/>
      <c r="D128" s="19"/>
      <c r="E128" s="19"/>
      <c r="F128" s="19"/>
      <c r="G128" s="19"/>
    </row>
    <row r="129" spans="1:7" x14ac:dyDescent="0.2">
      <c r="A129" s="19"/>
      <c r="B129" s="19"/>
      <c r="C129" s="19"/>
      <c r="D129" s="19"/>
      <c r="E129" s="19"/>
      <c r="F129" s="19"/>
      <c r="G129" s="19"/>
    </row>
    <row r="130" spans="1:7" x14ac:dyDescent="0.2">
      <c r="A130" s="19"/>
      <c r="B130" s="19"/>
      <c r="C130" s="19"/>
      <c r="D130" s="19"/>
      <c r="E130" s="19"/>
      <c r="F130" s="19"/>
      <c r="G130" s="19"/>
    </row>
    <row r="131" spans="1:7" x14ac:dyDescent="0.2">
      <c r="A131" s="19"/>
      <c r="B131" s="19"/>
      <c r="C131" s="19"/>
      <c r="D131" s="19"/>
      <c r="E131" s="19"/>
      <c r="F131" s="19"/>
      <c r="G131" s="19"/>
    </row>
    <row r="132" spans="1:7" x14ac:dyDescent="0.2">
      <c r="A132" s="19"/>
      <c r="B132" s="19"/>
      <c r="C132" s="19"/>
      <c r="D132" s="19"/>
      <c r="E132" s="19"/>
      <c r="F132" s="19"/>
      <c r="G132" s="19"/>
    </row>
    <row r="133" spans="1:7" x14ac:dyDescent="0.2">
      <c r="A133" s="19"/>
      <c r="B133" s="19"/>
      <c r="C133" s="19"/>
      <c r="D133" s="19"/>
      <c r="E133" s="19"/>
      <c r="F133" s="19"/>
      <c r="G133" s="19"/>
    </row>
    <row r="134" spans="1:7" x14ac:dyDescent="0.2">
      <c r="A134" s="19"/>
      <c r="B134" s="19"/>
      <c r="C134" s="19"/>
      <c r="D134" s="19"/>
      <c r="E134" s="19"/>
      <c r="F134" s="19"/>
      <c r="G134" s="19"/>
    </row>
    <row r="135" spans="1:7" x14ac:dyDescent="0.2">
      <c r="A135" s="19"/>
      <c r="B135" s="19"/>
      <c r="C135" s="19"/>
      <c r="D135" s="19"/>
      <c r="E135" s="19"/>
      <c r="F135" s="19"/>
      <c r="G135" s="19"/>
    </row>
    <row r="136" spans="1:7" x14ac:dyDescent="0.2">
      <c r="A136" s="19"/>
      <c r="B136" s="19"/>
      <c r="C136" s="19"/>
      <c r="D136" s="19"/>
      <c r="E136" s="19"/>
      <c r="F136" s="19"/>
      <c r="G136" s="19"/>
    </row>
    <row r="137" spans="1:7" x14ac:dyDescent="0.2">
      <c r="A137" s="19"/>
      <c r="B137" s="19"/>
      <c r="C137" s="19"/>
      <c r="D137" s="19"/>
      <c r="E137" s="19"/>
      <c r="F137" s="19"/>
      <c r="G137" s="19"/>
    </row>
    <row r="138" spans="1:7" x14ac:dyDescent="0.2">
      <c r="A138" s="19"/>
      <c r="B138" s="19"/>
      <c r="C138" s="19"/>
      <c r="D138" s="19"/>
      <c r="E138" s="19"/>
      <c r="F138" s="19"/>
      <c r="G138" s="19"/>
    </row>
    <row r="139" spans="1:7" x14ac:dyDescent="0.2">
      <c r="A139" s="19"/>
      <c r="B139" s="19"/>
      <c r="C139" s="19"/>
      <c r="D139" s="19"/>
      <c r="E139" s="19"/>
      <c r="F139" s="19"/>
      <c r="G139" s="19"/>
    </row>
    <row r="140" spans="1:7" x14ac:dyDescent="0.2">
      <c r="A140" s="19"/>
      <c r="B140" s="19"/>
      <c r="C140" s="19"/>
      <c r="D140" s="19"/>
      <c r="E140" s="19"/>
      <c r="F140" s="19"/>
      <c r="G140" s="19"/>
    </row>
    <row r="141" spans="1:7" x14ac:dyDescent="0.2">
      <c r="A141" s="19"/>
      <c r="B141" s="19"/>
      <c r="C141" s="19"/>
      <c r="D141" s="19"/>
      <c r="E141" s="19"/>
      <c r="F141" s="19"/>
      <c r="G141" s="19"/>
    </row>
    <row r="142" spans="1:7" x14ac:dyDescent="0.2">
      <c r="A142" s="19"/>
      <c r="B142" s="19"/>
      <c r="C142" s="19"/>
      <c r="D142" s="19"/>
      <c r="E142" s="19"/>
      <c r="F142" s="19"/>
      <c r="G142" s="19"/>
    </row>
    <row r="143" spans="1:7" x14ac:dyDescent="0.2">
      <c r="A143" s="19"/>
      <c r="B143" s="19"/>
      <c r="C143" s="19"/>
      <c r="D143" s="19"/>
      <c r="E143" s="19"/>
      <c r="F143" s="19"/>
      <c r="G143" s="19"/>
    </row>
    <row r="144" spans="1:7" x14ac:dyDescent="0.2">
      <c r="A144" s="19"/>
      <c r="B144" s="19"/>
      <c r="C144" s="19"/>
      <c r="D144" s="19"/>
      <c r="E144" s="19"/>
      <c r="F144" s="19"/>
      <c r="G144" s="19"/>
    </row>
    <row r="145" spans="1:7" x14ac:dyDescent="0.2">
      <c r="A145" s="19"/>
      <c r="B145" s="19"/>
      <c r="C145" s="19"/>
      <c r="D145" s="19"/>
      <c r="E145" s="19"/>
      <c r="F145" s="19"/>
      <c r="G145" s="19"/>
    </row>
    <row r="146" spans="1:7" x14ac:dyDescent="0.2">
      <c r="A146" s="19"/>
      <c r="B146" s="19"/>
      <c r="C146" s="19"/>
      <c r="D146" s="19"/>
      <c r="E146" s="19"/>
      <c r="F146" s="19"/>
      <c r="G146" s="19"/>
    </row>
    <row r="147" spans="1:7" x14ac:dyDescent="0.2">
      <c r="A147" s="19"/>
      <c r="B147" s="19"/>
      <c r="C147" s="19"/>
      <c r="D147" s="19"/>
      <c r="E147" s="19"/>
      <c r="F147" s="19"/>
      <c r="G147" s="19"/>
    </row>
    <row r="148" spans="1:7" x14ac:dyDescent="0.2">
      <c r="A148" s="19"/>
      <c r="B148" s="19"/>
      <c r="C148" s="19"/>
      <c r="D148" s="19"/>
      <c r="E148" s="19"/>
      <c r="F148" s="19"/>
      <c r="G148" s="19"/>
    </row>
    <row r="149" spans="1:7" x14ac:dyDescent="0.2">
      <c r="A149" s="19"/>
      <c r="B149" s="19"/>
      <c r="C149" s="19"/>
      <c r="D149" s="19"/>
      <c r="E149" s="19"/>
      <c r="F149" s="19"/>
      <c r="G149" s="19"/>
    </row>
    <row r="150" spans="1:7" x14ac:dyDescent="0.2">
      <c r="A150" s="19"/>
      <c r="B150" s="19"/>
      <c r="C150" s="19"/>
      <c r="D150" s="19"/>
      <c r="E150" s="19"/>
      <c r="F150" s="19"/>
      <c r="G150" s="19"/>
    </row>
    <row r="151" spans="1:7" x14ac:dyDescent="0.2">
      <c r="A151" s="19"/>
      <c r="B151" s="19"/>
      <c r="C151" s="19"/>
      <c r="D151" s="19"/>
      <c r="E151" s="19"/>
      <c r="F151" s="19"/>
      <c r="G151" s="19"/>
    </row>
    <row r="152" spans="1:7" x14ac:dyDescent="0.2">
      <c r="A152" s="19"/>
      <c r="B152" s="19"/>
      <c r="C152" s="19"/>
      <c r="D152" s="19"/>
      <c r="E152" s="19"/>
      <c r="F152" s="19"/>
      <c r="G152" s="19"/>
    </row>
    <row r="153" spans="1:7" x14ac:dyDescent="0.2">
      <c r="A153" s="19"/>
      <c r="B153" s="19"/>
      <c r="C153" s="19"/>
      <c r="D153" s="19"/>
      <c r="E153" s="19"/>
      <c r="F153" s="19"/>
      <c r="G153" s="19"/>
    </row>
    <row r="154" spans="1:7" x14ac:dyDescent="0.2">
      <c r="A154" s="19"/>
      <c r="B154" s="19"/>
      <c r="C154" s="19"/>
      <c r="D154" s="19"/>
      <c r="E154" s="19"/>
      <c r="F154" s="19"/>
      <c r="G154" s="19"/>
    </row>
    <row r="155" spans="1:7" x14ac:dyDescent="0.2">
      <c r="A155" s="19"/>
      <c r="B155" s="19"/>
      <c r="C155" s="19"/>
      <c r="D155" s="19"/>
      <c r="E155" s="19"/>
      <c r="F155" s="19"/>
      <c r="G155" s="19"/>
    </row>
    <row r="156" spans="1:7" x14ac:dyDescent="0.2">
      <c r="A156" s="19"/>
      <c r="B156" s="19"/>
      <c r="C156" s="19"/>
      <c r="D156" s="19"/>
      <c r="E156" s="19"/>
      <c r="F156" s="19"/>
      <c r="G156" s="19"/>
    </row>
    <row r="157" spans="1:7" x14ac:dyDescent="0.2">
      <c r="A157" s="19"/>
      <c r="B157" s="19"/>
      <c r="C157" s="19"/>
      <c r="D157" s="19"/>
      <c r="E157" s="19"/>
      <c r="F157" s="19"/>
      <c r="G157" s="19"/>
    </row>
    <row r="158" spans="1:7" x14ac:dyDescent="0.2">
      <c r="A158" s="19"/>
      <c r="B158" s="19"/>
      <c r="C158" s="19"/>
      <c r="D158" s="19"/>
      <c r="E158" s="19"/>
      <c r="F158" s="19"/>
      <c r="G158" s="19"/>
    </row>
    <row r="159" spans="1:7" x14ac:dyDescent="0.2">
      <c r="A159" s="19"/>
      <c r="B159" s="19"/>
      <c r="C159" s="19"/>
      <c r="D159" s="19"/>
      <c r="E159" s="19"/>
      <c r="F159" s="19"/>
      <c r="G159" s="19"/>
    </row>
    <row r="160" spans="1:7" x14ac:dyDescent="0.2">
      <c r="A160" s="19"/>
      <c r="B160" s="19"/>
      <c r="C160" s="19"/>
      <c r="D160" s="19"/>
      <c r="E160" s="19"/>
      <c r="F160" s="19"/>
      <c r="G160" s="19"/>
    </row>
    <row r="161" spans="1:7" x14ac:dyDescent="0.2">
      <c r="A161" s="19"/>
      <c r="B161" s="19"/>
      <c r="C161" s="19"/>
      <c r="D161" s="19"/>
      <c r="E161" s="19"/>
      <c r="F161" s="19"/>
      <c r="G161" s="19"/>
    </row>
    <row r="162" spans="1:7" x14ac:dyDescent="0.2">
      <c r="A162" s="19"/>
      <c r="B162" s="19"/>
      <c r="C162" s="19"/>
      <c r="D162" s="19"/>
      <c r="E162" s="19"/>
      <c r="F162" s="19"/>
      <c r="G162" s="19"/>
    </row>
    <row r="163" spans="1:7" x14ac:dyDescent="0.2">
      <c r="A163" s="19"/>
      <c r="B163" s="19"/>
      <c r="C163" s="19"/>
      <c r="D163" s="19"/>
      <c r="E163" s="19"/>
      <c r="F163" s="19"/>
      <c r="G163" s="19"/>
    </row>
    <row r="164" spans="1:7" x14ac:dyDescent="0.2">
      <c r="A164" s="19"/>
      <c r="B164" s="19"/>
      <c r="C164" s="19"/>
      <c r="D164" s="19"/>
      <c r="E164" s="19"/>
      <c r="F164" s="19"/>
      <c r="G164" s="19"/>
    </row>
    <row r="165" spans="1:7" x14ac:dyDescent="0.2">
      <c r="A165" s="19"/>
      <c r="B165" s="19"/>
      <c r="C165" s="19"/>
      <c r="D165" s="19"/>
      <c r="E165" s="19"/>
      <c r="F165" s="19"/>
      <c r="G165" s="19"/>
    </row>
    <row r="166" spans="1:7" x14ac:dyDescent="0.2">
      <c r="A166" s="19"/>
      <c r="B166" s="19"/>
      <c r="C166" s="19"/>
      <c r="D166" s="19"/>
      <c r="E166" s="19"/>
      <c r="F166" s="19"/>
      <c r="G166" s="19"/>
    </row>
    <row r="167" spans="1:7" x14ac:dyDescent="0.2">
      <c r="A167" s="19"/>
      <c r="B167" s="19"/>
      <c r="C167" s="19"/>
      <c r="D167" s="19"/>
      <c r="E167" s="19"/>
      <c r="F167" s="19"/>
      <c r="G167" s="19"/>
    </row>
    <row r="168" spans="1:7" x14ac:dyDescent="0.2">
      <c r="A168" s="19"/>
      <c r="B168" s="19"/>
      <c r="C168" s="19"/>
      <c r="D168" s="19"/>
      <c r="E168" s="19"/>
      <c r="F168" s="19"/>
      <c r="G168" s="19"/>
    </row>
    <row r="169" spans="1:7" x14ac:dyDescent="0.2">
      <c r="A169" s="19"/>
      <c r="B169" s="19"/>
      <c r="C169" s="19"/>
      <c r="D169" s="19"/>
      <c r="E169" s="19"/>
      <c r="F169" s="19"/>
      <c r="G169" s="19"/>
    </row>
    <row r="170" spans="1:7" x14ac:dyDescent="0.2">
      <c r="A170" s="19"/>
      <c r="B170" s="19"/>
      <c r="C170" s="19"/>
      <c r="D170" s="19"/>
      <c r="E170" s="19"/>
      <c r="F170" s="19"/>
      <c r="G170" s="19"/>
    </row>
    <row r="171" spans="1:7" x14ac:dyDescent="0.2">
      <c r="A171" s="19"/>
      <c r="B171" s="19"/>
      <c r="C171" s="19"/>
      <c r="D171" s="19"/>
      <c r="E171" s="19"/>
      <c r="F171" s="19"/>
      <c r="G171" s="19"/>
    </row>
    <row r="172" spans="1:7" x14ac:dyDescent="0.2">
      <c r="A172" s="19"/>
      <c r="B172" s="19"/>
      <c r="C172" s="19"/>
      <c r="D172" s="19"/>
      <c r="E172" s="19"/>
      <c r="F172" s="19"/>
      <c r="G172" s="19"/>
    </row>
    <row r="173" spans="1:7" x14ac:dyDescent="0.2">
      <c r="A173" s="19"/>
      <c r="B173" s="19"/>
      <c r="C173" s="19"/>
      <c r="D173" s="19"/>
      <c r="E173" s="19"/>
      <c r="F173" s="19"/>
      <c r="G173" s="19"/>
    </row>
    <row r="174" spans="1:7" x14ac:dyDescent="0.2">
      <c r="A174" s="19"/>
      <c r="B174" s="19"/>
      <c r="C174" s="19"/>
      <c r="D174" s="19"/>
      <c r="E174" s="19"/>
      <c r="F174" s="19"/>
      <c r="G174" s="19"/>
    </row>
    <row r="175" spans="1:7" x14ac:dyDescent="0.2">
      <c r="A175" s="19"/>
      <c r="B175" s="19"/>
      <c r="C175" s="19"/>
      <c r="D175" s="19"/>
      <c r="E175" s="19"/>
      <c r="F175" s="19"/>
      <c r="G175" s="19"/>
    </row>
    <row r="176" spans="1:7" x14ac:dyDescent="0.2">
      <c r="A176" s="19"/>
      <c r="B176" s="19"/>
      <c r="C176" s="19"/>
      <c r="D176" s="19"/>
      <c r="E176" s="19"/>
      <c r="F176" s="19"/>
      <c r="G176" s="19"/>
    </row>
    <row r="177" spans="1:7" x14ac:dyDescent="0.2">
      <c r="A177" s="19"/>
      <c r="B177" s="19"/>
      <c r="C177" s="19"/>
      <c r="D177" s="19"/>
      <c r="E177" s="19"/>
      <c r="F177" s="19"/>
      <c r="G177" s="19"/>
    </row>
    <row r="178" spans="1:7" x14ac:dyDescent="0.2">
      <c r="A178" s="19"/>
      <c r="B178" s="19"/>
      <c r="C178" s="19"/>
      <c r="D178" s="19"/>
      <c r="E178" s="19"/>
      <c r="F178" s="19"/>
      <c r="G178" s="19"/>
    </row>
    <row r="179" spans="1:7" x14ac:dyDescent="0.2">
      <c r="A179" s="19"/>
      <c r="B179" s="19"/>
      <c r="C179" s="19"/>
      <c r="D179" s="19"/>
      <c r="E179" s="19"/>
      <c r="F179" s="19"/>
      <c r="G179" s="19"/>
    </row>
    <row r="180" spans="1:7" x14ac:dyDescent="0.2">
      <c r="A180" s="19"/>
      <c r="B180" s="19"/>
      <c r="C180" s="19"/>
      <c r="D180" s="19"/>
      <c r="E180" s="19"/>
      <c r="F180" s="19"/>
      <c r="G180" s="19"/>
    </row>
    <row r="181" spans="1:7" x14ac:dyDescent="0.2">
      <c r="A181" s="19"/>
      <c r="B181" s="19"/>
      <c r="C181" s="19"/>
      <c r="D181" s="19"/>
      <c r="E181" s="19"/>
      <c r="F181" s="19"/>
      <c r="G181" s="19"/>
    </row>
    <row r="182" spans="1:7" x14ac:dyDescent="0.2">
      <c r="A182" s="19"/>
      <c r="B182" s="19"/>
      <c r="C182" s="19"/>
      <c r="D182" s="19"/>
      <c r="E182" s="19"/>
      <c r="F182" s="19"/>
      <c r="G182" s="19"/>
    </row>
    <row r="183" spans="1:7" x14ac:dyDescent="0.2">
      <c r="A183" s="19"/>
      <c r="B183" s="19"/>
      <c r="C183" s="19"/>
      <c r="D183" s="19"/>
      <c r="E183" s="19"/>
      <c r="F183" s="19"/>
      <c r="G183" s="19"/>
    </row>
    <row r="184" spans="1:7" x14ac:dyDescent="0.2">
      <c r="A184" s="19"/>
      <c r="B184" s="19"/>
      <c r="C184" s="19"/>
      <c r="D184" s="19"/>
      <c r="E184" s="19"/>
      <c r="F184" s="19"/>
      <c r="G184" s="19"/>
    </row>
    <row r="185" spans="1:7" x14ac:dyDescent="0.2">
      <c r="A185" s="19"/>
      <c r="B185" s="19"/>
      <c r="C185" s="19"/>
      <c r="D185" s="19"/>
      <c r="E185" s="19"/>
      <c r="F185" s="19"/>
      <c r="G185" s="19"/>
    </row>
    <row r="186" spans="1:7" x14ac:dyDescent="0.2">
      <c r="A186" s="19"/>
      <c r="B186" s="19"/>
      <c r="C186" s="19"/>
      <c r="D186" s="19"/>
      <c r="E186" s="19"/>
      <c r="F186" s="19"/>
      <c r="G186" s="19"/>
    </row>
    <row r="187" spans="1:7" x14ac:dyDescent="0.2">
      <c r="A187" s="19"/>
      <c r="B187" s="19"/>
      <c r="C187" s="19"/>
      <c r="D187" s="19"/>
      <c r="E187" s="19"/>
      <c r="F187" s="19"/>
      <c r="G187" s="19"/>
    </row>
    <row r="188" spans="1:7" x14ac:dyDescent="0.2">
      <c r="A188" s="19"/>
      <c r="B188" s="19"/>
      <c r="C188" s="19"/>
      <c r="D188" s="19"/>
      <c r="E188" s="19"/>
      <c r="F188" s="19"/>
      <c r="G188" s="19"/>
    </row>
    <row r="189" spans="1:7" x14ac:dyDescent="0.2">
      <c r="A189" s="19"/>
      <c r="B189" s="19"/>
      <c r="C189" s="19"/>
      <c r="D189" s="19"/>
      <c r="E189" s="19"/>
      <c r="F189" s="19"/>
      <c r="G189" s="19"/>
    </row>
    <row r="190" spans="1:7" x14ac:dyDescent="0.2">
      <c r="A190" s="19"/>
      <c r="B190" s="19"/>
      <c r="C190" s="19"/>
      <c r="D190" s="19"/>
      <c r="E190" s="19"/>
      <c r="F190" s="19"/>
      <c r="G190" s="19"/>
    </row>
    <row r="191" spans="1:7" x14ac:dyDescent="0.2">
      <c r="A191" s="19"/>
      <c r="B191" s="19"/>
      <c r="C191" s="19"/>
      <c r="D191" s="19"/>
      <c r="E191" s="19"/>
      <c r="F191" s="19"/>
      <c r="G191" s="19"/>
    </row>
    <row r="192" spans="1:7" x14ac:dyDescent="0.2">
      <c r="A192" s="19"/>
      <c r="B192" s="19"/>
      <c r="C192" s="19"/>
      <c r="D192" s="19"/>
      <c r="E192" s="19"/>
      <c r="F192" s="19"/>
      <c r="G192" s="19"/>
    </row>
    <row r="193" spans="1:7" x14ac:dyDescent="0.2">
      <c r="A193" s="19"/>
      <c r="B193" s="19"/>
      <c r="C193" s="19"/>
      <c r="D193" s="19"/>
      <c r="E193" s="19"/>
      <c r="F193" s="19"/>
      <c r="G193" s="19"/>
    </row>
    <row r="194" spans="1:7" x14ac:dyDescent="0.2">
      <c r="A194" s="19"/>
      <c r="B194" s="19"/>
      <c r="C194" s="19"/>
      <c r="D194" s="19"/>
      <c r="E194" s="19"/>
      <c r="F194" s="19"/>
      <c r="G194" s="19"/>
    </row>
    <row r="195" spans="1:7" x14ac:dyDescent="0.2">
      <c r="A195" s="19"/>
      <c r="B195" s="19"/>
      <c r="C195" s="19"/>
      <c r="D195" s="19"/>
      <c r="E195" s="19"/>
      <c r="F195" s="19"/>
      <c r="G195" s="19"/>
    </row>
    <row r="196" spans="1:7" x14ac:dyDescent="0.2">
      <c r="A196" s="19"/>
      <c r="B196" s="19"/>
      <c r="C196" s="19"/>
      <c r="D196" s="19"/>
      <c r="E196" s="19"/>
      <c r="F196" s="19"/>
      <c r="G196" s="19"/>
    </row>
    <row r="197" spans="1:7" x14ac:dyDescent="0.2">
      <c r="A197" s="19"/>
      <c r="B197" s="19"/>
      <c r="C197" s="19"/>
      <c r="D197" s="19"/>
      <c r="E197" s="19"/>
      <c r="F197" s="19"/>
      <c r="G197" s="19"/>
    </row>
    <row r="198" spans="1:7" x14ac:dyDescent="0.2">
      <c r="A198" s="19"/>
      <c r="B198" s="19"/>
      <c r="C198" s="19"/>
      <c r="D198" s="19"/>
      <c r="E198" s="19"/>
      <c r="F198" s="19"/>
      <c r="G198" s="19"/>
    </row>
    <row r="199" spans="1:7" x14ac:dyDescent="0.2">
      <c r="A199" s="19"/>
      <c r="B199" s="19"/>
      <c r="C199" s="19"/>
      <c r="D199" s="19"/>
      <c r="E199" s="19"/>
      <c r="F199" s="19"/>
      <c r="G199" s="19"/>
    </row>
    <row r="200" spans="1:7" x14ac:dyDescent="0.2">
      <c r="A200" s="19"/>
      <c r="B200" s="19"/>
      <c r="C200" s="19"/>
      <c r="D200" s="19"/>
      <c r="E200" s="19"/>
      <c r="F200" s="19"/>
      <c r="G200" s="19"/>
    </row>
    <row r="201" spans="1:7" x14ac:dyDescent="0.2">
      <c r="A201" s="19"/>
      <c r="B201" s="19"/>
      <c r="C201" s="19"/>
      <c r="D201" s="19"/>
      <c r="E201" s="19"/>
      <c r="F201" s="19"/>
      <c r="G201" s="19"/>
    </row>
    <row r="202" spans="1:7" x14ac:dyDescent="0.2">
      <c r="A202" s="19"/>
      <c r="B202" s="19"/>
      <c r="C202" s="19"/>
      <c r="D202" s="19"/>
      <c r="E202" s="19"/>
      <c r="F202" s="19"/>
      <c r="G202" s="19"/>
    </row>
    <row r="203" spans="1:7" x14ac:dyDescent="0.2">
      <c r="A203" s="19"/>
      <c r="B203" s="19"/>
      <c r="C203" s="19"/>
      <c r="D203" s="19"/>
      <c r="E203" s="19"/>
      <c r="F203" s="19"/>
      <c r="G203" s="19"/>
    </row>
    <row r="204" spans="1:7" x14ac:dyDescent="0.2">
      <c r="A204" s="19"/>
      <c r="B204" s="19"/>
      <c r="C204" s="19"/>
      <c r="D204" s="19"/>
      <c r="E204" s="19"/>
      <c r="F204" s="19"/>
      <c r="G204" s="19"/>
    </row>
    <row r="205" spans="1:7" x14ac:dyDescent="0.2">
      <c r="A205" s="19"/>
      <c r="B205" s="19"/>
      <c r="C205" s="19"/>
      <c r="D205" s="19"/>
      <c r="E205" s="19"/>
      <c r="F205" s="19"/>
      <c r="G205" s="19"/>
    </row>
    <row r="206" spans="1:7" x14ac:dyDescent="0.2">
      <c r="A206" s="19"/>
      <c r="B206" s="19"/>
      <c r="C206" s="19"/>
      <c r="D206" s="19"/>
      <c r="E206" s="19"/>
      <c r="F206" s="19"/>
      <c r="G206" s="19"/>
    </row>
    <row r="207" spans="1:7" x14ac:dyDescent="0.2">
      <c r="A207" s="19"/>
      <c r="B207" s="19"/>
      <c r="C207" s="19"/>
      <c r="D207" s="19"/>
      <c r="E207" s="19"/>
      <c r="F207" s="19"/>
      <c r="G207" s="19"/>
    </row>
    <row r="208" spans="1:7" x14ac:dyDescent="0.2">
      <c r="A208" s="19"/>
      <c r="B208" s="19"/>
      <c r="C208" s="19"/>
      <c r="D208" s="19"/>
      <c r="E208" s="19"/>
      <c r="F208" s="19"/>
      <c r="G208" s="19"/>
    </row>
    <row r="209" spans="1:7" x14ac:dyDescent="0.2">
      <c r="A209" s="19"/>
      <c r="B209" s="19"/>
      <c r="C209" s="19"/>
      <c r="D209" s="19"/>
      <c r="E209" s="19"/>
      <c r="F209" s="19"/>
      <c r="G209" s="19"/>
    </row>
    <row r="210" spans="1:7" x14ac:dyDescent="0.2">
      <c r="A210" s="19"/>
      <c r="B210" s="19"/>
      <c r="C210" s="19"/>
      <c r="D210" s="19"/>
      <c r="E210" s="19"/>
      <c r="F210" s="19"/>
      <c r="G210" s="19"/>
    </row>
    <row r="211" spans="1:7" x14ac:dyDescent="0.2">
      <c r="A211" s="19"/>
      <c r="B211" s="19"/>
      <c r="C211" s="19"/>
      <c r="D211" s="19"/>
      <c r="E211" s="19"/>
      <c r="F211" s="19"/>
      <c r="G211" s="19"/>
    </row>
    <row r="212" spans="1:7" x14ac:dyDescent="0.2">
      <c r="A212" s="19"/>
      <c r="B212" s="19"/>
      <c r="C212" s="19"/>
      <c r="D212" s="19"/>
      <c r="E212" s="19"/>
      <c r="F212" s="19"/>
      <c r="G212" s="19"/>
    </row>
    <row r="213" spans="1:7" x14ac:dyDescent="0.2">
      <c r="A213" s="19"/>
      <c r="B213" s="19"/>
      <c r="C213" s="19"/>
      <c r="D213" s="19"/>
      <c r="E213" s="19"/>
      <c r="F213" s="19"/>
      <c r="G213" s="19"/>
    </row>
    <row r="214" spans="1:7" x14ac:dyDescent="0.2">
      <c r="A214" s="19"/>
      <c r="B214" s="19"/>
      <c r="C214" s="19"/>
      <c r="D214" s="19"/>
      <c r="E214" s="19"/>
      <c r="F214" s="19"/>
      <c r="G214" s="19"/>
    </row>
    <row r="215" spans="1:7" x14ac:dyDescent="0.2">
      <c r="A215" s="19"/>
      <c r="B215" s="19"/>
      <c r="C215" s="19"/>
      <c r="D215" s="19"/>
      <c r="E215" s="19"/>
      <c r="F215" s="19"/>
      <c r="G215" s="19"/>
    </row>
    <row r="216" spans="1:7" x14ac:dyDescent="0.2">
      <c r="A216" s="19"/>
      <c r="B216" s="19"/>
      <c r="C216" s="19"/>
      <c r="D216" s="19"/>
      <c r="E216" s="19"/>
      <c r="F216" s="19"/>
      <c r="G216" s="19"/>
    </row>
    <row r="217" spans="1:7" x14ac:dyDescent="0.2">
      <c r="A217" s="19"/>
      <c r="B217" s="19"/>
      <c r="C217" s="19"/>
      <c r="D217" s="19"/>
      <c r="E217" s="19"/>
      <c r="F217" s="19"/>
      <c r="G217" s="19"/>
    </row>
    <row r="218" spans="1:7" x14ac:dyDescent="0.2">
      <c r="A218" s="19"/>
      <c r="B218" s="19"/>
      <c r="C218" s="19"/>
      <c r="D218" s="19"/>
      <c r="E218" s="19"/>
      <c r="F218" s="19"/>
      <c r="G218" s="19"/>
    </row>
    <row r="219" spans="1:7" x14ac:dyDescent="0.2">
      <c r="A219" s="19"/>
      <c r="B219" s="19"/>
      <c r="C219" s="19"/>
      <c r="D219" s="19"/>
      <c r="E219" s="19"/>
      <c r="F219" s="19"/>
      <c r="G219" s="19"/>
    </row>
    <row r="220" spans="1:7" x14ac:dyDescent="0.2">
      <c r="A220" s="19"/>
      <c r="B220" s="19"/>
      <c r="C220" s="19"/>
      <c r="D220" s="19"/>
      <c r="E220" s="19"/>
      <c r="F220" s="19"/>
      <c r="G220" s="19"/>
    </row>
    <row r="221" spans="1:7" x14ac:dyDescent="0.2">
      <c r="A221" s="19"/>
      <c r="B221" s="19"/>
      <c r="C221" s="19"/>
      <c r="D221" s="19"/>
      <c r="E221" s="19"/>
      <c r="F221" s="19"/>
      <c r="G221" s="19"/>
    </row>
    <row r="222" spans="1:7" x14ac:dyDescent="0.2">
      <c r="A222" s="19"/>
      <c r="B222" s="19"/>
      <c r="C222" s="19"/>
      <c r="D222" s="19"/>
      <c r="E222" s="19"/>
      <c r="F222" s="19"/>
      <c r="G222" s="19"/>
    </row>
    <row r="223" spans="1:7" x14ac:dyDescent="0.2">
      <c r="A223" s="19"/>
      <c r="B223" s="19"/>
      <c r="C223" s="19"/>
      <c r="D223" s="19"/>
      <c r="E223" s="19"/>
      <c r="F223" s="19"/>
      <c r="G223" s="19"/>
    </row>
    <row r="224" spans="1:7" x14ac:dyDescent="0.2">
      <c r="A224" s="19"/>
      <c r="B224" s="19"/>
      <c r="C224" s="19"/>
      <c r="D224" s="19"/>
      <c r="E224" s="19"/>
      <c r="F224" s="19"/>
      <c r="G224" s="19"/>
    </row>
    <row r="225" spans="1:7" x14ac:dyDescent="0.2">
      <c r="A225" s="19"/>
      <c r="B225" s="19"/>
      <c r="C225" s="19"/>
      <c r="D225" s="19"/>
      <c r="E225" s="19"/>
      <c r="F225" s="19"/>
      <c r="G225" s="19"/>
    </row>
    <row r="226" spans="1:7" x14ac:dyDescent="0.2">
      <c r="A226" s="19"/>
      <c r="B226" s="19"/>
      <c r="C226" s="19"/>
      <c r="D226" s="19"/>
      <c r="E226" s="19"/>
      <c r="F226" s="19"/>
      <c r="G226" s="19"/>
    </row>
    <row r="227" spans="1:7" x14ac:dyDescent="0.2">
      <c r="A227" s="19"/>
      <c r="B227" s="19"/>
      <c r="C227" s="19"/>
      <c r="D227" s="19"/>
      <c r="E227" s="19"/>
      <c r="F227" s="19"/>
      <c r="G227" s="19"/>
    </row>
    <row r="228" spans="1:7" x14ac:dyDescent="0.2">
      <c r="A228" s="19"/>
      <c r="B228" s="19"/>
      <c r="C228" s="19"/>
      <c r="D228" s="19"/>
      <c r="E228" s="19"/>
      <c r="F228" s="19"/>
      <c r="G228" s="19"/>
    </row>
    <row r="229" spans="1:7" x14ac:dyDescent="0.2">
      <c r="A229" s="19"/>
      <c r="B229" s="19"/>
      <c r="C229" s="19"/>
      <c r="D229" s="19"/>
      <c r="E229" s="19"/>
      <c r="F229" s="19"/>
      <c r="G229" s="19"/>
    </row>
    <row r="230" spans="1:7" x14ac:dyDescent="0.2">
      <c r="A230" s="19"/>
      <c r="B230" s="19"/>
      <c r="C230" s="19"/>
      <c r="D230" s="19"/>
      <c r="E230" s="19"/>
      <c r="F230" s="19"/>
      <c r="G230" s="19"/>
    </row>
    <row r="231" spans="1:7" x14ac:dyDescent="0.2">
      <c r="A231" s="19"/>
      <c r="B231" s="19"/>
      <c r="C231" s="19"/>
      <c r="D231" s="19"/>
      <c r="E231" s="19"/>
      <c r="F231" s="19"/>
      <c r="G231" s="19"/>
    </row>
    <row r="232" spans="1:7" x14ac:dyDescent="0.2">
      <c r="A232" s="19"/>
      <c r="B232" s="19"/>
      <c r="C232" s="19"/>
      <c r="D232" s="19"/>
      <c r="E232" s="19"/>
      <c r="F232" s="19"/>
      <c r="G232" s="19"/>
    </row>
    <row r="233" spans="1:7" x14ac:dyDescent="0.2">
      <c r="A233" s="19"/>
      <c r="B233" s="19"/>
      <c r="C233" s="19"/>
      <c r="D233" s="19"/>
      <c r="E233" s="19"/>
      <c r="F233" s="19"/>
      <c r="G233" s="19"/>
    </row>
    <row r="234" spans="1:7" x14ac:dyDescent="0.2">
      <c r="A234" s="19"/>
      <c r="B234" s="19"/>
      <c r="C234" s="19"/>
      <c r="D234" s="19"/>
      <c r="E234" s="19"/>
      <c r="F234" s="19"/>
      <c r="G234" s="19"/>
    </row>
    <row r="235" spans="1:7" x14ac:dyDescent="0.2">
      <c r="A235" s="19"/>
      <c r="B235" s="19"/>
      <c r="C235" s="19"/>
      <c r="D235" s="19"/>
      <c r="E235" s="19"/>
      <c r="F235" s="19"/>
      <c r="G235" s="19"/>
    </row>
    <row r="236" spans="1:7" x14ac:dyDescent="0.2">
      <c r="A236" s="19"/>
      <c r="B236" s="19"/>
      <c r="C236" s="19"/>
      <c r="D236" s="19"/>
      <c r="E236" s="19"/>
      <c r="F236" s="19"/>
      <c r="G236" s="19"/>
    </row>
    <row r="237" spans="1:7" x14ac:dyDescent="0.2">
      <c r="A237" s="19"/>
      <c r="B237" s="19"/>
      <c r="C237" s="19"/>
      <c r="D237" s="19"/>
      <c r="E237" s="19"/>
      <c r="F237" s="19"/>
      <c r="G237" s="19"/>
    </row>
    <row r="238" spans="1:7" x14ac:dyDescent="0.2">
      <c r="A238" s="19"/>
      <c r="B238" s="19"/>
      <c r="C238" s="19"/>
      <c r="D238" s="19"/>
      <c r="E238" s="19"/>
      <c r="F238" s="19"/>
      <c r="G238" s="19"/>
    </row>
    <row r="239" spans="1:7" x14ac:dyDescent="0.2">
      <c r="A239" s="19"/>
      <c r="B239" s="19"/>
      <c r="C239" s="19"/>
      <c r="D239" s="19"/>
      <c r="E239" s="19"/>
      <c r="F239" s="19"/>
      <c r="G239" s="19"/>
    </row>
    <row r="240" spans="1:7" x14ac:dyDescent="0.2">
      <c r="A240" s="19"/>
      <c r="B240" s="19"/>
      <c r="C240" s="19"/>
      <c r="D240" s="19"/>
      <c r="E240" s="19"/>
      <c r="F240" s="19"/>
      <c r="G240" s="19"/>
    </row>
    <row r="241" spans="1:7" x14ac:dyDescent="0.2">
      <c r="A241" s="19"/>
      <c r="B241" s="19"/>
      <c r="C241" s="19"/>
      <c r="D241" s="19"/>
      <c r="E241" s="19"/>
      <c r="F241" s="19"/>
      <c r="G241" s="19"/>
    </row>
    <row r="242" spans="1:7" x14ac:dyDescent="0.2">
      <c r="A242" s="19"/>
      <c r="B242" s="19"/>
      <c r="C242" s="19"/>
      <c r="D242" s="19"/>
      <c r="E242" s="19"/>
      <c r="F242" s="19"/>
      <c r="G242" s="19"/>
    </row>
    <row r="243" spans="1:7" x14ac:dyDescent="0.2">
      <c r="A243" s="19"/>
      <c r="B243" s="19"/>
      <c r="C243" s="19"/>
      <c r="D243" s="19"/>
      <c r="E243" s="19"/>
      <c r="F243" s="19"/>
      <c r="G243" s="19"/>
    </row>
    <row r="244" spans="1:7" x14ac:dyDescent="0.2">
      <c r="A244" s="19"/>
      <c r="B244" s="19"/>
      <c r="C244" s="19"/>
      <c r="D244" s="19"/>
      <c r="E244" s="19"/>
      <c r="F244" s="19"/>
      <c r="G244" s="19"/>
    </row>
    <row r="245" spans="1:7" x14ac:dyDescent="0.2">
      <c r="A245" s="19"/>
      <c r="B245" s="19"/>
      <c r="C245" s="19"/>
      <c r="D245" s="19"/>
      <c r="E245" s="19"/>
      <c r="F245" s="19"/>
      <c r="G245" s="19"/>
    </row>
    <row r="246" spans="1:7" x14ac:dyDescent="0.2">
      <c r="A246" s="19"/>
      <c r="B246" s="19"/>
      <c r="C246" s="19"/>
      <c r="D246" s="19"/>
      <c r="E246" s="19"/>
      <c r="F246" s="19"/>
      <c r="G246" s="19"/>
    </row>
    <row r="247" spans="1:7" x14ac:dyDescent="0.2">
      <c r="A247" s="19"/>
      <c r="B247" s="19"/>
      <c r="C247" s="19"/>
      <c r="D247" s="19"/>
      <c r="E247" s="19"/>
      <c r="F247" s="19"/>
      <c r="G247" s="19"/>
    </row>
    <row r="248" spans="1:7" x14ac:dyDescent="0.2">
      <c r="A248" s="19"/>
      <c r="B248" s="19"/>
      <c r="C248" s="19"/>
      <c r="D248" s="19"/>
      <c r="E248" s="19"/>
      <c r="F248" s="19"/>
      <c r="G248" s="19"/>
    </row>
    <row r="249" spans="1:7" x14ac:dyDescent="0.2">
      <c r="A249" s="19"/>
      <c r="B249" s="19"/>
      <c r="C249" s="19"/>
      <c r="D249" s="19"/>
      <c r="E249" s="19"/>
      <c r="F249" s="19"/>
      <c r="G249" s="19"/>
    </row>
    <row r="250" spans="1:7" x14ac:dyDescent="0.2">
      <c r="A250" s="19"/>
      <c r="B250" s="19"/>
      <c r="C250" s="19"/>
      <c r="D250" s="19"/>
      <c r="E250" s="19"/>
      <c r="F250" s="19"/>
      <c r="G250" s="19"/>
    </row>
    <row r="251" spans="1:7" x14ac:dyDescent="0.2">
      <c r="A251" s="19"/>
      <c r="B251" s="19"/>
      <c r="C251" s="19"/>
      <c r="D251" s="19"/>
      <c r="E251" s="19"/>
      <c r="F251" s="19"/>
      <c r="G251" s="19"/>
    </row>
    <row r="252" spans="1:7" x14ac:dyDescent="0.2">
      <c r="A252" s="19"/>
      <c r="B252" s="19"/>
      <c r="C252" s="19"/>
      <c r="D252" s="19"/>
      <c r="E252" s="19"/>
      <c r="F252" s="19"/>
      <c r="G252" s="19"/>
    </row>
    <row r="253" spans="1:7" x14ac:dyDescent="0.2">
      <c r="A253" s="19"/>
      <c r="B253" s="19"/>
      <c r="C253" s="19"/>
      <c r="D253" s="19"/>
      <c r="E253" s="19"/>
      <c r="F253" s="19"/>
      <c r="G253" s="19"/>
    </row>
    <row r="254" spans="1:7" x14ac:dyDescent="0.2">
      <c r="A254" s="19"/>
      <c r="B254" s="19"/>
      <c r="C254" s="19"/>
      <c r="D254" s="19"/>
      <c r="E254" s="19"/>
      <c r="F254" s="19"/>
      <c r="G254" s="19"/>
    </row>
    <row r="255" spans="1:7" x14ac:dyDescent="0.2">
      <c r="A255" s="19"/>
      <c r="B255" s="19"/>
      <c r="C255" s="19"/>
      <c r="D255" s="19"/>
      <c r="E255" s="19"/>
      <c r="F255" s="19"/>
      <c r="G255" s="19"/>
    </row>
    <row r="256" spans="1:7" x14ac:dyDescent="0.2">
      <c r="A256" s="19"/>
      <c r="B256" s="19"/>
      <c r="C256" s="19"/>
      <c r="D256" s="19"/>
      <c r="E256" s="19"/>
      <c r="F256" s="19"/>
      <c r="G256" s="19"/>
    </row>
    <row r="257" spans="1:7" x14ac:dyDescent="0.2">
      <c r="A257" s="19"/>
      <c r="B257" s="19"/>
      <c r="C257" s="19"/>
      <c r="D257" s="19"/>
      <c r="E257" s="19"/>
      <c r="F257" s="19"/>
      <c r="G257" s="19"/>
    </row>
    <row r="258" spans="1:7" x14ac:dyDescent="0.2">
      <c r="A258" s="19"/>
      <c r="B258" s="19"/>
      <c r="C258" s="19"/>
      <c r="D258" s="19"/>
      <c r="E258" s="19"/>
      <c r="F258" s="19"/>
      <c r="G258" s="19"/>
    </row>
    <row r="259" spans="1:7" x14ac:dyDescent="0.2">
      <c r="A259" s="19"/>
      <c r="B259" s="19"/>
      <c r="C259" s="19"/>
      <c r="D259" s="19"/>
      <c r="E259" s="19"/>
      <c r="F259" s="19"/>
      <c r="G259" s="19"/>
    </row>
    <row r="260" spans="1:7" x14ac:dyDescent="0.2">
      <c r="A260" s="19"/>
      <c r="B260" s="19"/>
      <c r="C260" s="19"/>
      <c r="D260" s="19"/>
      <c r="E260" s="19"/>
      <c r="F260" s="19"/>
      <c r="G260" s="19"/>
    </row>
    <row r="261" spans="1:7" x14ac:dyDescent="0.2">
      <c r="A261" s="19"/>
      <c r="B261" s="19"/>
      <c r="C261" s="19"/>
      <c r="D261" s="19"/>
      <c r="E261" s="19"/>
      <c r="F261" s="19"/>
      <c r="G261" s="19"/>
    </row>
    <row r="262" spans="1:7" x14ac:dyDescent="0.2">
      <c r="A262" s="19"/>
      <c r="B262" s="19"/>
      <c r="C262" s="19"/>
      <c r="D262" s="19"/>
      <c r="E262" s="19"/>
      <c r="F262" s="19"/>
      <c r="G262" s="19"/>
    </row>
    <row r="263" spans="1:7" x14ac:dyDescent="0.2">
      <c r="A263" s="19"/>
      <c r="B263" s="19"/>
      <c r="C263" s="19"/>
      <c r="D263" s="19"/>
      <c r="E263" s="19"/>
      <c r="F263" s="19"/>
      <c r="G263" s="19"/>
    </row>
    <row r="264" spans="1:7" x14ac:dyDescent="0.2">
      <c r="A264" s="19"/>
      <c r="B264" s="19"/>
      <c r="C264" s="19"/>
      <c r="D264" s="19"/>
      <c r="E264" s="19"/>
      <c r="F264" s="19"/>
      <c r="G264" s="19"/>
    </row>
    <row r="265" spans="1:7" x14ac:dyDescent="0.2">
      <c r="A265" s="19"/>
      <c r="B265" s="19"/>
      <c r="C265" s="19"/>
      <c r="D265" s="19"/>
      <c r="E265" s="19"/>
      <c r="F265" s="19"/>
      <c r="G265" s="19"/>
    </row>
    <row r="266" spans="1:7" x14ac:dyDescent="0.2">
      <c r="A266" s="19"/>
      <c r="B266" s="19"/>
      <c r="C266" s="19"/>
      <c r="D266" s="19"/>
      <c r="E266" s="19"/>
      <c r="F266" s="19"/>
      <c r="G266" s="19"/>
    </row>
    <row r="267" spans="1:7" x14ac:dyDescent="0.2">
      <c r="A267" s="19"/>
      <c r="B267" s="19"/>
      <c r="C267" s="19"/>
      <c r="D267" s="19"/>
      <c r="E267" s="19"/>
      <c r="F267" s="19"/>
      <c r="G267" s="19"/>
    </row>
    <row r="268" spans="1:7" x14ac:dyDescent="0.2">
      <c r="A268" s="19"/>
      <c r="B268" s="19"/>
      <c r="C268" s="19"/>
      <c r="D268" s="19"/>
      <c r="E268" s="19"/>
      <c r="F268" s="19"/>
      <c r="G268" s="19"/>
    </row>
    <row r="269" spans="1:7" x14ac:dyDescent="0.2">
      <c r="A269" s="19"/>
      <c r="B269" s="19"/>
      <c r="C269" s="19"/>
      <c r="D269" s="19"/>
      <c r="E269" s="19"/>
      <c r="F269" s="19"/>
      <c r="G269" s="19"/>
    </row>
    <row r="270" spans="1:7" x14ac:dyDescent="0.2">
      <c r="A270" s="19"/>
      <c r="B270" s="19"/>
      <c r="C270" s="19"/>
      <c r="D270" s="19"/>
      <c r="E270" s="19"/>
      <c r="F270" s="19"/>
      <c r="G270" s="19"/>
    </row>
    <row r="271" spans="1:7" x14ac:dyDescent="0.2">
      <c r="A271" s="19"/>
      <c r="B271" s="19"/>
      <c r="C271" s="19"/>
      <c r="D271" s="19"/>
      <c r="E271" s="19"/>
      <c r="F271" s="19"/>
      <c r="G271" s="19"/>
    </row>
    <row r="272" spans="1:7" x14ac:dyDescent="0.2">
      <c r="A272" s="19"/>
      <c r="B272" s="19"/>
      <c r="C272" s="19"/>
      <c r="D272" s="19"/>
      <c r="E272" s="19"/>
      <c r="F272" s="19"/>
      <c r="G272" s="19"/>
    </row>
    <row r="273" spans="1:7" x14ac:dyDescent="0.2">
      <c r="A273" s="19"/>
      <c r="B273" s="19"/>
      <c r="C273" s="19"/>
      <c r="D273" s="19"/>
      <c r="E273" s="19"/>
      <c r="F273" s="19"/>
      <c r="G273" s="19"/>
    </row>
    <row r="274" spans="1:7" x14ac:dyDescent="0.2">
      <c r="A274" s="19"/>
      <c r="B274" s="19"/>
      <c r="C274" s="19"/>
      <c r="D274" s="19"/>
      <c r="E274" s="19"/>
      <c r="F274" s="19"/>
      <c r="G274" s="19"/>
    </row>
    <row r="275" spans="1:7" x14ac:dyDescent="0.2">
      <c r="A275" s="19"/>
      <c r="B275" s="19"/>
      <c r="C275" s="19"/>
      <c r="D275" s="19"/>
      <c r="E275" s="19"/>
      <c r="F275" s="19"/>
      <c r="G275" s="19"/>
    </row>
    <row r="276" spans="1:7" x14ac:dyDescent="0.2">
      <c r="A276" s="19"/>
      <c r="B276" s="19"/>
      <c r="C276" s="19"/>
      <c r="D276" s="19"/>
      <c r="E276" s="19"/>
      <c r="F276" s="19"/>
      <c r="G276" s="19"/>
    </row>
    <row r="277" spans="1:7" x14ac:dyDescent="0.2">
      <c r="A277" s="19"/>
      <c r="B277" s="19"/>
      <c r="C277" s="19"/>
      <c r="D277" s="19"/>
      <c r="E277" s="19"/>
      <c r="F277" s="19"/>
      <c r="G277" s="19"/>
    </row>
    <row r="278" spans="1:7" x14ac:dyDescent="0.2">
      <c r="A278" s="19"/>
      <c r="B278" s="19"/>
      <c r="C278" s="19"/>
      <c r="D278" s="19"/>
      <c r="E278" s="19"/>
      <c r="F278" s="19"/>
      <c r="G278" s="19"/>
    </row>
    <row r="279" spans="1:7" x14ac:dyDescent="0.2">
      <c r="A279" s="19"/>
      <c r="B279" s="19"/>
      <c r="C279" s="19"/>
      <c r="D279" s="19"/>
      <c r="E279" s="19"/>
      <c r="F279" s="19"/>
      <c r="G279" s="19"/>
    </row>
    <row r="280" spans="1:7" x14ac:dyDescent="0.2">
      <c r="A280" s="19"/>
      <c r="B280" s="19"/>
      <c r="C280" s="19"/>
      <c r="D280" s="19"/>
      <c r="E280" s="19"/>
      <c r="F280" s="19"/>
      <c r="G280" s="19"/>
    </row>
    <row r="281" spans="1:7" x14ac:dyDescent="0.2">
      <c r="A281" s="19"/>
      <c r="B281" s="19"/>
      <c r="C281" s="19"/>
      <c r="D281" s="19"/>
      <c r="E281" s="19"/>
      <c r="F281" s="19"/>
      <c r="G281" s="19"/>
    </row>
    <row r="282" spans="1:7" x14ac:dyDescent="0.2">
      <c r="A282" s="19"/>
      <c r="B282" s="19"/>
      <c r="C282" s="19"/>
      <c r="D282" s="19"/>
      <c r="E282" s="19"/>
      <c r="F282" s="19"/>
      <c r="G282" s="19"/>
    </row>
    <row r="283" spans="1:7" x14ac:dyDescent="0.2">
      <c r="A283" s="19"/>
      <c r="B283" s="19"/>
      <c r="C283" s="19"/>
      <c r="D283" s="19"/>
      <c r="E283" s="19"/>
      <c r="F283" s="19"/>
      <c r="G283" s="19"/>
    </row>
    <row r="284" spans="1:7" x14ac:dyDescent="0.2">
      <c r="A284" s="19"/>
      <c r="B284" s="19"/>
      <c r="C284" s="19"/>
      <c r="D284" s="19"/>
      <c r="E284" s="19"/>
      <c r="F284" s="19"/>
      <c r="G284" s="19"/>
    </row>
    <row r="285" spans="1:7" x14ac:dyDescent="0.2">
      <c r="A285" s="19"/>
      <c r="B285" s="19"/>
      <c r="C285" s="19"/>
      <c r="D285" s="19"/>
      <c r="E285" s="19"/>
      <c r="F285" s="19"/>
      <c r="G285" s="19"/>
    </row>
    <row r="286" spans="1:7" x14ac:dyDescent="0.2">
      <c r="A286" s="19"/>
      <c r="B286" s="19"/>
      <c r="C286" s="19"/>
      <c r="D286" s="19"/>
      <c r="E286" s="19"/>
      <c r="F286" s="19"/>
      <c r="G286" s="19"/>
    </row>
    <row r="287" spans="1:7" x14ac:dyDescent="0.2">
      <c r="A287" s="19"/>
      <c r="B287" s="19"/>
      <c r="C287" s="19"/>
      <c r="D287" s="19"/>
      <c r="E287" s="19"/>
      <c r="F287" s="19"/>
      <c r="G287" s="19"/>
    </row>
    <row r="288" spans="1:7" x14ac:dyDescent="0.2">
      <c r="A288" s="19"/>
      <c r="B288" s="19"/>
      <c r="C288" s="19"/>
      <c r="D288" s="19"/>
      <c r="E288" s="19"/>
      <c r="F288" s="19"/>
      <c r="G288" s="19"/>
    </row>
    <row r="289" spans="1:7" x14ac:dyDescent="0.2">
      <c r="A289" s="19"/>
      <c r="B289" s="19"/>
      <c r="C289" s="19"/>
      <c r="D289" s="19"/>
      <c r="E289" s="19"/>
      <c r="F289" s="19"/>
      <c r="G289" s="19"/>
    </row>
  </sheetData>
  <mergeCells count="7">
    <mergeCell ref="C18:F18"/>
    <mergeCell ref="A1:G1"/>
    <mergeCell ref="A3:G3"/>
    <mergeCell ref="C20:F20"/>
    <mergeCell ref="A23:B23"/>
    <mergeCell ref="A22:B22"/>
    <mergeCell ref="B6:G6"/>
  </mergeCells>
  <pageMargins left="0" right="0" top="0.74803149606299213" bottom="0.74803149606299213" header="0.31496062992125978" footer="0.31496062992125978"/>
  <pageSetup paperSize="9"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G205"/>
  <sheetViews>
    <sheetView view="pageBreakPreview" topLeftCell="A13" zoomScaleNormal="100" zoomScaleSheetLayoutView="100" workbookViewId="0">
      <selection activeCell="D19" sqref="D19:D25"/>
    </sheetView>
  </sheetViews>
  <sheetFormatPr defaultColWidth="9" defaultRowHeight="12.75" x14ac:dyDescent="0.2"/>
  <cols>
    <col min="1" max="1" width="12.42578125" style="18" customWidth="1"/>
    <col min="2" max="2" width="28.28515625" style="18" customWidth="1"/>
    <col min="3" max="3" width="5" style="18" customWidth="1"/>
    <col min="4" max="4" width="7.5703125" style="18" customWidth="1"/>
    <col min="5" max="5" width="12.5703125" style="18" customWidth="1"/>
    <col min="6" max="6" width="9" style="18" customWidth="1"/>
    <col min="7" max="7" width="15.140625" style="18" customWidth="1"/>
    <col min="8" max="8" width="2.7109375" style="18" customWidth="1"/>
    <col min="9" max="9" width="9" style="18" customWidth="1"/>
    <col min="10" max="16384" width="9" style="18"/>
  </cols>
  <sheetData>
    <row r="1" spans="1:7" ht="15" customHeight="1" x14ac:dyDescent="0.2">
      <c r="A1" s="116" t="s">
        <v>132</v>
      </c>
      <c r="B1" s="117"/>
      <c r="C1" s="117"/>
      <c r="D1" s="117"/>
      <c r="E1" s="117"/>
      <c r="F1" s="117"/>
      <c r="G1" s="117"/>
    </row>
    <row r="2" spans="1:7" x14ac:dyDescent="0.2">
      <c r="A2" s="17"/>
    </row>
    <row r="3" spans="1:7" x14ac:dyDescent="0.2">
      <c r="A3" s="118" t="s">
        <v>678</v>
      </c>
      <c r="B3" s="117"/>
      <c r="C3" s="117"/>
      <c r="D3" s="117"/>
      <c r="E3" s="117"/>
      <c r="F3" s="117"/>
      <c r="G3" s="117"/>
    </row>
    <row r="4" spans="1:7" x14ac:dyDescent="0.2">
      <c r="A4" s="19"/>
      <c r="B4" s="19"/>
      <c r="C4" s="19"/>
      <c r="D4" s="19"/>
      <c r="E4" s="19"/>
      <c r="F4" s="19"/>
      <c r="G4" s="19"/>
    </row>
    <row r="5" spans="1:7" x14ac:dyDescent="0.2">
      <c r="A5" s="1" t="s">
        <v>679</v>
      </c>
      <c r="B5" s="1" t="s">
        <v>680</v>
      </c>
      <c r="C5" s="19"/>
      <c r="D5" s="19"/>
      <c r="E5" s="19"/>
      <c r="F5" s="19"/>
      <c r="G5" s="19"/>
    </row>
    <row r="6" spans="1:7" ht="92.45" customHeight="1" x14ac:dyDescent="0.2">
      <c r="A6" s="19"/>
      <c r="B6" s="123" t="s">
        <v>681</v>
      </c>
      <c r="C6" s="117"/>
      <c r="D6" s="117"/>
      <c r="E6" s="117"/>
      <c r="F6" s="117"/>
      <c r="G6" s="117"/>
    </row>
    <row r="7" spans="1:7" ht="20.100000000000001" customHeight="1" x14ac:dyDescent="0.2">
      <c r="A7" s="19"/>
      <c r="B7" s="19" t="s">
        <v>6</v>
      </c>
      <c r="C7" s="19" t="s">
        <v>6</v>
      </c>
      <c r="D7" s="2" t="s">
        <v>7</v>
      </c>
      <c r="E7" s="3" t="s">
        <v>8</v>
      </c>
      <c r="F7" s="3" t="s">
        <v>9</v>
      </c>
      <c r="G7" s="3" t="s">
        <v>10</v>
      </c>
    </row>
    <row r="8" spans="1:7" ht="18" customHeight="1" x14ac:dyDescent="0.2">
      <c r="A8" s="19"/>
      <c r="B8" s="27" t="s">
        <v>682</v>
      </c>
      <c r="C8" s="27" t="s">
        <v>20</v>
      </c>
      <c r="D8" s="27">
        <v>10</v>
      </c>
      <c r="E8" s="28"/>
      <c r="F8" s="29"/>
      <c r="G8" s="30">
        <f t="shared" ref="G8:G14" si="0">(D8*E8)-(D8*E8*F8/100)</f>
        <v>0</v>
      </c>
    </row>
    <row r="9" spans="1:7" ht="18" customHeight="1" x14ac:dyDescent="0.2">
      <c r="A9" s="19"/>
      <c r="B9" s="27" t="s">
        <v>683</v>
      </c>
      <c r="C9" s="27" t="s">
        <v>20</v>
      </c>
      <c r="D9" s="27">
        <v>100</v>
      </c>
      <c r="E9" s="28"/>
      <c r="F9" s="29"/>
      <c r="G9" s="30">
        <f t="shared" si="0"/>
        <v>0</v>
      </c>
    </row>
    <row r="10" spans="1:7" ht="18" customHeight="1" x14ac:dyDescent="0.2">
      <c r="A10" s="19"/>
      <c r="B10" s="27" t="s">
        <v>684</v>
      </c>
      <c r="C10" s="27" t="s">
        <v>20</v>
      </c>
      <c r="D10" s="27">
        <v>1500</v>
      </c>
      <c r="E10" s="28"/>
      <c r="F10" s="29"/>
      <c r="G10" s="30">
        <f t="shared" si="0"/>
        <v>0</v>
      </c>
    </row>
    <row r="11" spans="1:7" ht="18" customHeight="1" x14ac:dyDescent="0.2">
      <c r="A11" s="19"/>
      <c r="B11" s="27" t="s">
        <v>685</v>
      </c>
      <c r="C11" s="27" t="s">
        <v>20</v>
      </c>
      <c r="D11" s="27">
        <v>5</v>
      </c>
      <c r="E11" s="28"/>
      <c r="F11" s="29"/>
      <c r="G11" s="30">
        <f t="shared" si="0"/>
        <v>0</v>
      </c>
    </row>
    <row r="12" spans="1:7" ht="18" customHeight="1" x14ac:dyDescent="0.2">
      <c r="A12" s="19"/>
      <c r="B12" s="27" t="s">
        <v>686</v>
      </c>
      <c r="C12" s="27" t="s">
        <v>20</v>
      </c>
      <c r="D12" s="27">
        <v>3</v>
      </c>
      <c r="E12" s="28"/>
      <c r="F12" s="29"/>
      <c r="G12" s="30">
        <f t="shared" si="0"/>
        <v>0</v>
      </c>
    </row>
    <row r="13" spans="1:7" ht="18" customHeight="1" x14ac:dyDescent="0.2">
      <c r="A13" s="19"/>
      <c r="B13" s="27" t="s">
        <v>687</v>
      </c>
      <c r="C13" s="27" t="s">
        <v>20</v>
      </c>
      <c r="D13" s="27">
        <v>3</v>
      </c>
      <c r="E13" s="28"/>
      <c r="F13" s="29"/>
      <c r="G13" s="30">
        <f t="shared" si="0"/>
        <v>0</v>
      </c>
    </row>
    <row r="14" spans="1:7" ht="18" customHeight="1" x14ac:dyDescent="0.2">
      <c r="A14" s="19"/>
      <c r="B14" s="27" t="s">
        <v>688</v>
      </c>
      <c r="C14" s="27" t="s">
        <v>20</v>
      </c>
      <c r="D14" s="27">
        <v>10</v>
      </c>
      <c r="E14" s="28"/>
      <c r="F14" s="29"/>
      <c r="G14" s="30">
        <f t="shared" si="0"/>
        <v>0</v>
      </c>
    </row>
    <row r="15" spans="1:7" x14ac:dyDescent="0.2">
      <c r="A15" s="19"/>
      <c r="B15" s="19"/>
      <c r="C15" s="19"/>
      <c r="D15" s="19"/>
      <c r="E15" s="19"/>
      <c r="F15" s="19"/>
      <c r="G15" s="19"/>
    </row>
    <row r="16" spans="1:7" x14ac:dyDescent="0.2">
      <c r="A16" s="1" t="s">
        <v>689</v>
      </c>
      <c r="B16" s="1" t="s">
        <v>690</v>
      </c>
      <c r="C16" s="19"/>
      <c r="D16" s="19"/>
      <c r="E16" s="19"/>
      <c r="F16" s="19"/>
      <c r="G16" s="19"/>
    </row>
    <row r="17" spans="1:7" ht="108" customHeight="1" x14ac:dyDescent="0.2">
      <c r="A17" s="19"/>
      <c r="B17" s="123" t="s">
        <v>691</v>
      </c>
      <c r="C17" s="117"/>
      <c r="D17" s="117"/>
      <c r="E17" s="117"/>
      <c r="F17" s="117"/>
      <c r="G17" s="117"/>
    </row>
    <row r="18" spans="1:7" ht="20.100000000000001" customHeight="1" x14ac:dyDescent="0.2">
      <c r="A18" s="19"/>
      <c r="B18" s="19" t="s">
        <v>6</v>
      </c>
      <c r="C18" s="19" t="s">
        <v>6</v>
      </c>
      <c r="D18" s="2" t="s">
        <v>7</v>
      </c>
      <c r="E18" s="3" t="s">
        <v>8</v>
      </c>
      <c r="F18" s="3" t="s">
        <v>9</v>
      </c>
      <c r="G18" s="3" t="s">
        <v>10</v>
      </c>
    </row>
    <row r="19" spans="1:7" ht="18" customHeight="1" x14ac:dyDescent="0.2">
      <c r="A19" s="19">
        <v>310100577</v>
      </c>
      <c r="B19" s="27" t="s">
        <v>682</v>
      </c>
      <c r="C19" s="27" t="s">
        <v>20</v>
      </c>
      <c r="D19" s="27">
        <v>10</v>
      </c>
      <c r="E19" s="28"/>
      <c r="F19" s="29"/>
      <c r="G19" s="30">
        <f t="shared" ref="G19:G25" si="1">(D19*E19)-(D19*E19*F19/100)</f>
        <v>0</v>
      </c>
    </row>
    <row r="20" spans="1:7" ht="18" customHeight="1" x14ac:dyDescent="0.2">
      <c r="A20" s="19">
        <v>310101763</v>
      </c>
      <c r="B20" s="27" t="s">
        <v>683</v>
      </c>
      <c r="C20" s="27" t="s">
        <v>20</v>
      </c>
      <c r="D20" s="27">
        <v>100</v>
      </c>
      <c r="E20" s="28"/>
      <c r="F20" s="29"/>
      <c r="G20" s="30">
        <f t="shared" si="1"/>
        <v>0</v>
      </c>
    </row>
    <row r="21" spans="1:7" ht="18" customHeight="1" x14ac:dyDescent="0.2">
      <c r="A21" s="19">
        <v>310101764</v>
      </c>
      <c r="B21" s="27" t="s">
        <v>684</v>
      </c>
      <c r="C21" s="27" t="s">
        <v>20</v>
      </c>
      <c r="D21" s="27">
        <v>2000</v>
      </c>
      <c r="E21" s="28"/>
      <c r="F21" s="29"/>
      <c r="G21" s="30">
        <f t="shared" si="1"/>
        <v>0</v>
      </c>
    </row>
    <row r="22" spans="1:7" ht="18" customHeight="1" x14ac:dyDescent="0.2">
      <c r="A22" s="19">
        <v>310100578</v>
      </c>
      <c r="B22" s="27" t="s">
        <v>685</v>
      </c>
      <c r="C22" s="27" t="s">
        <v>20</v>
      </c>
      <c r="D22" s="27">
        <v>5</v>
      </c>
      <c r="E22" s="28"/>
      <c r="F22" s="29"/>
      <c r="G22" s="30">
        <f t="shared" si="1"/>
        <v>0</v>
      </c>
    </row>
    <row r="23" spans="1:7" ht="18" customHeight="1" x14ac:dyDescent="0.2">
      <c r="A23" s="19">
        <v>310100600</v>
      </c>
      <c r="B23" s="27" t="s">
        <v>686</v>
      </c>
      <c r="C23" s="27" t="s">
        <v>20</v>
      </c>
      <c r="D23" s="27">
        <v>3</v>
      </c>
      <c r="E23" s="28"/>
      <c r="F23" s="29"/>
      <c r="G23" s="30">
        <f t="shared" si="1"/>
        <v>0</v>
      </c>
    </row>
    <row r="24" spans="1:7" ht="18" customHeight="1" x14ac:dyDescent="0.2">
      <c r="A24" s="19">
        <v>310100579</v>
      </c>
      <c r="B24" s="27" t="s">
        <v>687</v>
      </c>
      <c r="C24" s="27" t="s">
        <v>20</v>
      </c>
      <c r="D24" s="27">
        <v>3</v>
      </c>
      <c r="E24" s="28"/>
      <c r="F24" s="29"/>
      <c r="G24" s="30">
        <f t="shared" si="1"/>
        <v>0</v>
      </c>
    </row>
    <row r="25" spans="1:7" ht="18" customHeight="1" x14ac:dyDescent="0.2">
      <c r="A25" s="19"/>
      <c r="B25" s="27" t="s">
        <v>688</v>
      </c>
      <c r="C25" s="27" t="s">
        <v>20</v>
      </c>
      <c r="D25" s="27">
        <v>10</v>
      </c>
      <c r="E25" s="28"/>
      <c r="F25" s="29"/>
      <c r="G25" s="30">
        <f t="shared" si="1"/>
        <v>0</v>
      </c>
    </row>
    <row r="26" spans="1:7" x14ac:dyDescent="0.2">
      <c r="A26" s="19"/>
      <c r="B26" s="19"/>
      <c r="C26" s="19"/>
      <c r="D26" s="19"/>
      <c r="E26" s="19"/>
      <c r="F26" s="19"/>
      <c r="G26" s="19"/>
    </row>
    <row r="27" spans="1:7" x14ac:dyDescent="0.2">
      <c r="A27" s="19"/>
      <c r="B27" s="20" t="s">
        <v>692</v>
      </c>
      <c r="C27" s="19"/>
      <c r="D27" s="19"/>
      <c r="E27" s="35"/>
      <c r="F27" s="20"/>
      <c r="G27" s="35">
        <f>+SUM((G19:G25),(G8:G14))</f>
        <v>0</v>
      </c>
    </row>
    <row r="28" spans="1:7" x14ac:dyDescent="0.2">
      <c r="A28" s="19"/>
      <c r="B28" s="19"/>
      <c r="C28" s="19"/>
      <c r="D28" s="19"/>
      <c r="E28" s="19"/>
      <c r="F28" s="19"/>
      <c r="G28" s="19"/>
    </row>
    <row r="29" spans="1:7" x14ac:dyDescent="0.2">
      <c r="A29" s="19"/>
      <c r="B29" s="19"/>
      <c r="C29" s="20"/>
      <c r="F29" s="20" t="s">
        <v>365</v>
      </c>
      <c r="G29" s="35">
        <f>+SUM(+G27)</f>
        <v>0</v>
      </c>
    </row>
    <row r="30" spans="1:7" x14ac:dyDescent="0.2">
      <c r="A30" s="127"/>
      <c r="B30" s="117"/>
      <c r="C30" s="117"/>
      <c r="D30" s="117"/>
      <c r="E30" s="117"/>
      <c r="F30" s="117"/>
      <c r="G30" s="117"/>
    </row>
    <row r="31" spans="1:7" x14ac:dyDescent="0.2">
      <c r="A31" s="19"/>
      <c r="B31" s="19"/>
      <c r="C31" s="20"/>
      <c r="F31" s="20" t="s">
        <v>128</v>
      </c>
      <c r="G31" s="35">
        <f>+G29*1.22</f>
        <v>0</v>
      </c>
    </row>
    <row r="32" spans="1:7" x14ac:dyDescent="0.2">
      <c r="A32" s="8"/>
      <c r="B32" s="8"/>
      <c r="C32" s="19"/>
      <c r="D32" s="19"/>
      <c r="E32" s="19"/>
      <c r="F32" s="19"/>
      <c r="G32" s="19"/>
    </row>
    <row r="33" spans="1:7" x14ac:dyDescent="0.2">
      <c r="A33" s="19"/>
      <c r="B33" s="19"/>
      <c r="C33" s="19"/>
      <c r="D33" s="19"/>
      <c r="E33" s="19"/>
      <c r="F33" s="19"/>
      <c r="G33" s="19"/>
    </row>
    <row r="34" spans="1:7" x14ac:dyDescent="0.2">
      <c r="A34" s="19"/>
      <c r="B34" s="19"/>
      <c r="C34" s="127"/>
      <c r="D34" s="127"/>
      <c r="E34" s="127"/>
      <c r="F34" s="127"/>
      <c r="G34" s="19"/>
    </row>
    <row r="35" spans="1:7" x14ac:dyDescent="0.2">
      <c r="A35" s="120" t="s">
        <v>129</v>
      </c>
      <c r="B35" s="120"/>
      <c r="C35" s="41"/>
      <c r="D35" s="41"/>
      <c r="E35" s="19" t="s">
        <v>130</v>
      </c>
      <c r="F35" s="41"/>
      <c r="G35" s="41"/>
    </row>
    <row r="36" spans="1:7" ht="15" customHeight="1" x14ac:dyDescent="0.2">
      <c r="A36" s="120"/>
      <c r="B36" s="120"/>
      <c r="C36" s="41"/>
      <c r="D36" s="41"/>
      <c r="E36" s="41"/>
      <c r="F36" s="41"/>
      <c r="G36" s="41"/>
    </row>
    <row r="37" spans="1:7" x14ac:dyDescent="0.2">
      <c r="A37" s="21"/>
      <c r="B37" s="43"/>
      <c r="C37" s="41"/>
      <c r="D37" s="41"/>
      <c r="E37" s="104"/>
      <c r="F37" s="104"/>
      <c r="G37" s="104"/>
    </row>
    <row r="38" spans="1:7" x14ac:dyDescent="0.2">
      <c r="A38" s="41"/>
      <c r="B38" s="19"/>
      <c r="C38" s="41"/>
      <c r="D38" s="41" t="s">
        <v>131</v>
      </c>
      <c r="E38" s="41"/>
      <c r="F38" s="41"/>
      <c r="G38" s="41"/>
    </row>
    <row r="39" spans="1:7" x14ac:dyDescent="0.2">
      <c r="A39" s="19"/>
      <c r="B39" s="19"/>
      <c r="C39" s="19"/>
      <c r="D39" s="19"/>
      <c r="E39" s="19"/>
      <c r="F39" s="19"/>
      <c r="G39" s="19"/>
    </row>
    <row r="40" spans="1:7" x14ac:dyDescent="0.2">
      <c r="A40" s="19"/>
      <c r="B40" s="19"/>
      <c r="C40" s="19"/>
      <c r="D40" s="19"/>
      <c r="E40" s="19"/>
      <c r="F40" s="19"/>
      <c r="G40" s="19"/>
    </row>
    <row r="41" spans="1:7" x14ac:dyDescent="0.2">
      <c r="A41" s="19"/>
      <c r="B41" s="19"/>
      <c r="C41" s="19"/>
      <c r="D41" s="19"/>
      <c r="E41" s="19"/>
      <c r="F41" s="19"/>
      <c r="G41" s="19"/>
    </row>
    <row r="42" spans="1:7" x14ac:dyDescent="0.2">
      <c r="A42" s="19"/>
      <c r="B42" s="19"/>
      <c r="C42" s="19"/>
      <c r="D42" s="19"/>
      <c r="E42" s="19"/>
      <c r="F42" s="19"/>
      <c r="G42" s="19"/>
    </row>
    <row r="43" spans="1:7" x14ac:dyDescent="0.2">
      <c r="A43" s="19"/>
      <c r="B43" s="19"/>
      <c r="C43" s="19"/>
      <c r="D43" s="19"/>
      <c r="E43" s="19"/>
      <c r="F43" s="19"/>
      <c r="G43" s="19"/>
    </row>
    <row r="44" spans="1:7" x14ac:dyDescent="0.2">
      <c r="A44" s="19"/>
      <c r="B44" s="19"/>
      <c r="C44" s="19"/>
      <c r="D44" s="19"/>
      <c r="E44" s="19"/>
      <c r="F44" s="19"/>
      <c r="G44" s="19"/>
    </row>
    <row r="45" spans="1:7" x14ac:dyDescent="0.2">
      <c r="A45" s="19"/>
      <c r="B45" s="19"/>
      <c r="C45" s="19"/>
      <c r="D45" s="19"/>
      <c r="E45" s="19"/>
      <c r="F45" s="19"/>
      <c r="G45" s="19"/>
    </row>
    <row r="46" spans="1:7" x14ac:dyDescent="0.2">
      <c r="A46" s="19"/>
      <c r="B46" s="19"/>
      <c r="C46" s="19"/>
      <c r="D46" s="19"/>
      <c r="E46" s="19"/>
      <c r="F46" s="19"/>
      <c r="G46" s="19"/>
    </row>
    <row r="47" spans="1:7" x14ac:dyDescent="0.2">
      <c r="A47" s="19"/>
      <c r="B47" s="19"/>
      <c r="C47" s="19"/>
      <c r="D47" s="19"/>
      <c r="E47" s="19"/>
      <c r="F47" s="19"/>
      <c r="G47" s="19"/>
    </row>
    <row r="48" spans="1:7" x14ac:dyDescent="0.2">
      <c r="A48" s="19"/>
      <c r="B48" s="19"/>
      <c r="C48" s="19"/>
      <c r="D48" s="19"/>
      <c r="E48" s="19"/>
      <c r="F48" s="19"/>
      <c r="G48" s="19"/>
    </row>
    <row r="49" spans="1:7" x14ac:dyDescent="0.2">
      <c r="A49" s="19"/>
      <c r="B49" s="19"/>
      <c r="C49" s="19"/>
      <c r="D49" s="19"/>
      <c r="E49" s="19"/>
      <c r="F49" s="19"/>
      <c r="G49" s="19"/>
    </row>
    <row r="50" spans="1:7" x14ac:dyDescent="0.2">
      <c r="A50" s="19"/>
      <c r="B50" s="19"/>
      <c r="C50" s="19"/>
      <c r="D50" s="19"/>
      <c r="E50" s="19"/>
      <c r="F50" s="19"/>
      <c r="G50" s="19"/>
    </row>
    <row r="51" spans="1:7" x14ac:dyDescent="0.2">
      <c r="A51" s="19"/>
      <c r="B51" s="19"/>
      <c r="C51" s="19"/>
      <c r="D51" s="19"/>
      <c r="E51" s="19"/>
      <c r="F51" s="19"/>
      <c r="G51" s="19"/>
    </row>
    <row r="52" spans="1:7" x14ac:dyDescent="0.2">
      <c r="A52" s="19"/>
      <c r="B52" s="19"/>
      <c r="C52" s="19"/>
      <c r="D52" s="19"/>
      <c r="E52" s="19"/>
      <c r="F52" s="19"/>
      <c r="G52" s="19"/>
    </row>
    <row r="53" spans="1:7" x14ac:dyDescent="0.2">
      <c r="A53" s="19"/>
      <c r="B53" s="19"/>
      <c r="C53" s="19"/>
      <c r="D53" s="19"/>
      <c r="E53" s="19"/>
      <c r="F53" s="19"/>
      <c r="G53" s="19"/>
    </row>
    <row r="54" spans="1:7" x14ac:dyDescent="0.2">
      <c r="A54" s="19"/>
      <c r="B54" s="19"/>
      <c r="C54" s="19"/>
      <c r="D54" s="19"/>
      <c r="E54" s="19"/>
      <c r="F54" s="19"/>
      <c r="G54" s="19"/>
    </row>
    <row r="55" spans="1:7" x14ac:dyDescent="0.2">
      <c r="A55" s="19"/>
      <c r="B55" s="19"/>
      <c r="C55" s="19"/>
      <c r="D55" s="19"/>
      <c r="E55" s="19"/>
      <c r="F55" s="19"/>
      <c r="G55" s="19"/>
    </row>
    <row r="56" spans="1:7" x14ac:dyDescent="0.2">
      <c r="A56" s="19"/>
      <c r="B56" s="19"/>
      <c r="C56" s="19"/>
      <c r="D56" s="19"/>
      <c r="E56" s="19"/>
      <c r="F56" s="19"/>
      <c r="G56" s="19"/>
    </row>
    <row r="57" spans="1:7" x14ac:dyDescent="0.2">
      <c r="A57" s="19"/>
      <c r="B57" s="19"/>
      <c r="C57" s="19"/>
      <c r="D57" s="19"/>
      <c r="E57" s="19"/>
      <c r="F57" s="19"/>
      <c r="G57" s="19"/>
    </row>
    <row r="58" spans="1:7" x14ac:dyDescent="0.2">
      <c r="A58" s="19"/>
      <c r="B58" s="19"/>
      <c r="C58" s="19"/>
      <c r="D58" s="19"/>
      <c r="E58" s="19"/>
      <c r="F58" s="19"/>
      <c r="G58" s="19"/>
    </row>
    <row r="59" spans="1:7" x14ac:dyDescent="0.2">
      <c r="A59" s="19"/>
      <c r="B59" s="19"/>
      <c r="C59" s="19"/>
      <c r="D59" s="19"/>
      <c r="E59" s="19"/>
      <c r="F59" s="19"/>
      <c r="G59" s="19"/>
    </row>
    <row r="60" spans="1:7" x14ac:dyDescent="0.2">
      <c r="A60" s="19"/>
      <c r="B60" s="19"/>
      <c r="C60" s="19"/>
      <c r="D60" s="19"/>
      <c r="E60" s="19"/>
      <c r="F60" s="19"/>
      <c r="G60" s="19"/>
    </row>
    <row r="61" spans="1:7" x14ac:dyDescent="0.2">
      <c r="A61" s="19"/>
      <c r="B61" s="19"/>
      <c r="C61" s="19"/>
      <c r="D61" s="19"/>
      <c r="E61" s="19"/>
      <c r="F61" s="19"/>
      <c r="G61" s="19"/>
    </row>
    <row r="62" spans="1:7" x14ac:dyDescent="0.2">
      <c r="A62" s="19"/>
      <c r="B62" s="19"/>
      <c r="C62" s="19"/>
      <c r="D62" s="19"/>
      <c r="E62" s="19"/>
      <c r="F62" s="19"/>
      <c r="G62" s="19"/>
    </row>
    <row r="63" spans="1:7" x14ac:dyDescent="0.2">
      <c r="A63" s="19"/>
      <c r="B63" s="19"/>
      <c r="C63" s="19"/>
      <c r="D63" s="19"/>
      <c r="E63" s="19"/>
      <c r="F63" s="19"/>
      <c r="G63" s="19"/>
    </row>
    <row r="64" spans="1:7" x14ac:dyDescent="0.2">
      <c r="A64" s="19"/>
      <c r="B64" s="19"/>
      <c r="C64" s="19"/>
      <c r="D64" s="19"/>
      <c r="E64" s="19"/>
      <c r="F64" s="19"/>
      <c r="G64" s="19"/>
    </row>
    <row r="65" spans="1:7" x14ac:dyDescent="0.2">
      <c r="A65" s="19"/>
      <c r="B65" s="19"/>
      <c r="C65" s="19"/>
      <c r="D65" s="19"/>
      <c r="E65" s="19"/>
      <c r="F65" s="19"/>
      <c r="G65" s="19"/>
    </row>
    <row r="66" spans="1:7" x14ac:dyDescent="0.2">
      <c r="A66" s="19"/>
      <c r="B66" s="19"/>
      <c r="C66" s="19"/>
      <c r="D66" s="19"/>
      <c r="E66" s="19"/>
      <c r="F66" s="19"/>
      <c r="G66" s="19"/>
    </row>
    <row r="67" spans="1:7" x14ac:dyDescent="0.2">
      <c r="A67" s="19"/>
      <c r="B67" s="19"/>
      <c r="C67" s="19"/>
      <c r="D67" s="19"/>
      <c r="E67" s="19"/>
      <c r="F67" s="19"/>
      <c r="G67" s="19"/>
    </row>
    <row r="68" spans="1:7" x14ac:dyDescent="0.2">
      <c r="A68" s="19"/>
      <c r="B68" s="19"/>
      <c r="C68" s="19"/>
      <c r="D68" s="19"/>
      <c r="E68" s="19"/>
      <c r="F68" s="19"/>
      <c r="G68" s="19"/>
    </row>
    <row r="69" spans="1:7" x14ac:dyDescent="0.2">
      <c r="A69" s="19"/>
      <c r="B69" s="19"/>
      <c r="C69" s="19"/>
      <c r="D69" s="19"/>
      <c r="E69" s="19"/>
      <c r="F69" s="19"/>
      <c r="G69" s="19"/>
    </row>
    <row r="70" spans="1:7" x14ac:dyDescent="0.2">
      <c r="A70" s="19"/>
      <c r="B70" s="19"/>
      <c r="C70" s="19"/>
      <c r="D70" s="19"/>
      <c r="E70" s="19"/>
      <c r="F70" s="19"/>
      <c r="G70" s="19"/>
    </row>
    <row r="71" spans="1:7" x14ac:dyDescent="0.2">
      <c r="A71" s="19"/>
      <c r="B71" s="19"/>
      <c r="C71" s="19"/>
      <c r="D71" s="19"/>
      <c r="E71" s="19"/>
      <c r="F71" s="19"/>
      <c r="G71" s="19"/>
    </row>
    <row r="72" spans="1:7" x14ac:dyDescent="0.2">
      <c r="A72" s="19"/>
      <c r="B72" s="19"/>
      <c r="C72" s="19"/>
      <c r="D72" s="19"/>
      <c r="E72" s="19"/>
      <c r="F72" s="19"/>
      <c r="G72" s="19"/>
    </row>
    <row r="73" spans="1:7" x14ac:dyDescent="0.2">
      <c r="A73" s="19"/>
      <c r="B73" s="19"/>
      <c r="C73" s="19"/>
      <c r="D73" s="19"/>
      <c r="E73" s="19"/>
      <c r="F73" s="19"/>
      <c r="G73" s="19"/>
    </row>
    <row r="74" spans="1:7" x14ac:dyDescent="0.2">
      <c r="A74" s="19"/>
      <c r="B74" s="19"/>
      <c r="C74" s="19"/>
      <c r="D74" s="19"/>
      <c r="E74" s="19"/>
      <c r="F74" s="19"/>
      <c r="G74" s="19"/>
    </row>
    <row r="75" spans="1:7" x14ac:dyDescent="0.2">
      <c r="A75" s="19"/>
      <c r="B75" s="19"/>
      <c r="C75" s="19"/>
      <c r="D75" s="19"/>
      <c r="E75" s="19"/>
      <c r="F75" s="19"/>
      <c r="G75" s="19"/>
    </row>
    <row r="76" spans="1:7" x14ac:dyDescent="0.2">
      <c r="A76" s="19"/>
      <c r="B76" s="19"/>
      <c r="C76" s="19"/>
      <c r="D76" s="19"/>
      <c r="E76" s="19"/>
      <c r="F76" s="19"/>
      <c r="G76" s="19"/>
    </row>
    <row r="77" spans="1:7" x14ac:dyDescent="0.2">
      <c r="A77" s="19"/>
      <c r="B77" s="19"/>
      <c r="C77" s="19"/>
      <c r="D77" s="19"/>
      <c r="E77" s="19"/>
      <c r="F77" s="19"/>
      <c r="G77" s="19"/>
    </row>
    <row r="78" spans="1:7" x14ac:dyDescent="0.2">
      <c r="A78" s="19"/>
      <c r="B78" s="19"/>
      <c r="C78" s="19"/>
      <c r="D78" s="19"/>
      <c r="E78" s="19"/>
      <c r="F78" s="19"/>
      <c r="G78" s="19"/>
    </row>
    <row r="79" spans="1:7" x14ac:dyDescent="0.2">
      <c r="A79" s="19"/>
      <c r="B79" s="19"/>
      <c r="C79" s="19"/>
      <c r="D79" s="19"/>
      <c r="E79" s="19"/>
      <c r="F79" s="19"/>
      <c r="G79" s="19"/>
    </row>
    <row r="80" spans="1:7" x14ac:dyDescent="0.2">
      <c r="A80" s="19"/>
      <c r="B80" s="19"/>
      <c r="C80" s="19"/>
      <c r="D80" s="19"/>
      <c r="E80" s="19"/>
      <c r="F80" s="19"/>
      <c r="G80" s="19"/>
    </row>
    <row r="81" spans="1:7" x14ac:dyDescent="0.2">
      <c r="A81" s="19"/>
      <c r="B81" s="19"/>
      <c r="C81" s="19"/>
      <c r="D81" s="19"/>
      <c r="E81" s="19"/>
      <c r="F81" s="19"/>
      <c r="G81" s="19"/>
    </row>
    <row r="82" spans="1:7" x14ac:dyDescent="0.2">
      <c r="A82" s="19"/>
      <c r="B82" s="19"/>
      <c r="C82" s="19"/>
      <c r="D82" s="19"/>
      <c r="E82" s="19"/>
      <c r="F82" s="19"/>
      <c r="G82" s="19"/>
    </row>
    <row r="83" spans="1:7" x14ac:dyDescent="0.2">
      <c r="A83" s="19"/>
      <c r="B83" s="19"/>
      <c r="C83" s="19"/>
      <c r="D83" s="19"/>
      <c r="E83" s="19"/>
      <c r="F83" s="19"/>
      <c r="G83" s="19"/>
    </row>
    <row r="84" spans="1:7" x14ac:dyDescent="0.2">
      <c r="A84" s="19"/>
      <c r="B84" s="19"/>
      <c r="C84" s="19"/>
      <c r="D84" s="19"/>
      <c r="E84" s="19"/>
      <c r="F84" s="19"/>
      <c r="G84" s="19"/>
    </row>
    <row r="85" spans="1:7" x14ac:dyDescent="0.2">
      <c r="A85" s="19"/>
      <c r="B85" s="19"/>
      <c r="C85" s="19"/>
      <c r="D85" s="19"/>
      <c r="E85" s="19"/>
      <c r="F85" s="19"/>
      <c r="G85" s="19"/>
    </row>
    <row r="86" spans="1:7" x14ac:dyDescent="0.2">
      <c r="A86" s="19"/>
      <c r="B86" s="19"/>
      <c r="C86" s="19"/>
      <c r="D86" s="19"/>
      <c r="E86" s="19"/>
      <c r="F86" s="19"/>
      <c r="G86" s="19"/>
    </row>
    <row r="87" spans="1:7" x14ac:dyDescent="0.2">
      <c r="A87" s="19"/>
      <c r="B87" s="19"/>
      <c r="C87" s="19"/>
      <c r="D87" s="19"/>
      <c r="E87" s="19"/>
      <c r="F87" s="19"/>
      <c r="G87" s="19"/>
    </row>
    <row r="88" spans="1:7" x14ac:dyDescent="0.2">
      <c r="A88" s="19"/>
      <c r="B88" s="19"/>
      <c r="C88" s="19"/>
      <c r="D88" s="19"/>
      <c r="E88" s="19"/>
      <c r="F88" s="19"/>
      <c r="G88" s="19"/>
    </row>
    <row r="89" spans="1:7" x14ac:dyDescent="0.2">
      <c r="A89" s="19"/>
      <c r="B89" s="19"/>
      <c r="C89" s="19"/>
      <c r="D89" s="19"/>
      <c r="E89" s="19"/>
      <c r="F89" s="19"/>
      <c r="G89" s="19"/>
    </row>
    <row r="90" spans="1:7" x14ac:dyDescent="0.2">
      <c r="A90" s="19"/>
      <c r="B90" s="19"/>
      <c r="C90" s="19"/>
      <c r="D90" s="19"/>
      <c r="E90" s="19"/>
      <c r="F90" s="19"/>
      <c r="G90" s="19"/>
    </row>
    <row r="91" spans="1:7" x14ac:dyDescent="0.2">
      <c r="A91" s="19"/>
      <c r="B91" s="19"/>
      <c r="C91" s="19"/>
      <c r="D91" s="19"/>
      <c r="E91" s="19"/>
      <c r="F91" s="19"/>
      <c r="G91" s="19"/>
    </row>
    <row r="92" spans="1:7" x14ac:dyDescent="0.2">
      <c r="A92" s="19"/>
      <c r="B92" s="19"/>
      <c r="C92" s="19"/>
      <c r="D92" s="19"/>
      <c r="E92" s="19"/>
      <c r="F92" s="19"/>
      <c r="G92" s="19"/>
    </row>
    <row r="93" spans="1:7" x14ac:dyDescent="0.2">
      <c r="A93" s="19"/>
      <c r="B93" s="19"/>
      <c r="C93" s="19"/>
      <c r="D93" s="19"/>
      <c r="E93" s="19"/>
      <c r="F93" s="19"/>
      <c r="G93" s="19"/>
    </row>
    <row r="94" spans="1:7" x14ac:dyDescent="0.2">
      <c r="A94" s="19"/>
      <c r="B94" s="19"/>
      <c r="C94" s="19"/>
      <c r="D94" s="19"/>
      <c r="E94" s="19"/>
      <c r="F94" s="19"/>
      <c r="G94" s="19"/>
    </row>
    <row r="95" spans="1:7" x14ac:dyDescent="0.2">
      <c r="A95" s="19"/>
      <c r="B95" s="19"/>
      <c r="C95" s="19"/>
      <c r="D95" s="19"/>
      <c r="E95" s="19"/>
      <c r="F95" s="19"/>
      <c r="G95" s="19"/>
    </row>
    <row r="96" spans="1:7" x14ac:dyDescent="0.2">
      <c r="A96" s="19"/>
      <c r="B96" s="19"/>
      <c r="C96" s="19"/>
      <c r="D96" s="19"/>
      <c r="E96" s="19"/>
      <c r="F96" s="19"/>
      <c r="G96" s="19"/>
    </row>
    <row r="97" spans="1:7" x14ac:dyDescent="0.2">
      <c r="A97" s="19"/>
      <c r="B97" s="19"/>
      <c r="C97" s="19"/>
      <c r="D97" s="19"/>
      <c r="E97" s="19"/>
      <c r="F97" s="19"/>
      <c r="G97" s="19"/>
    </row>
    <row r="98" spans="1:7" x14ac:dyDescent="0.2">
      <c r="A98" s="19"/>
      <c r="B98" s="19"/>
      <c r="C98" s="19"/>
      <c r="D98" s="19"/>
      <c r="E98" s="19"/>
      <c r="F98" s="19"/>
      <c r="G98" s="19"/>
    </row>
    <row r="99" spans="1:7" x14ac:dyDescent="0.2">
      <c r="A99" s="19"/>
      <c r="B99" s="19"/>
      <c r="C99" s="19"/>
      <c r="D99" s="19"/>
      <c r="E99" s="19"/>
      <c r="F99" s="19"/>
      <c r="G99" s="19"/>
    </row>
    <row r="100" spans="1:7" x14ac:dyDescent="0.2">
      <c r="A100" s="19"/>
      <c r="B100" s="19"/>
      <c r="C100" s="19"/>
      <c r="D100" s="19"/>
      <c r="E100" s="19"/>
      <c r="F100" s="19"/>
      <c r="G100" s="19"/>
    </row>
    <row r="101" spans="1:7" x14ac:dyDescent="0.2">
      <c r="A101" s="19"/>
      <c r="B101" s="19"/>
      <c r="C101" s="19"/>
      <c r="D101" s="19"/>
      <c r="E101" s="19"/>
      <c r="F101" s="19"/>
      <c r="G101" s="19"/>
    </row>
    <row r="102" spans="1:7" x14ac:dyDescent="0.2">
      <c r="A102" s="19"/>
      <c r="B102" s="19"/>
      <c r="C102" s="19"/>
      <c r="D102" s="19"/>
      <c r="E102" s="19"/>
      <c r="F102" s="19"/>
      <c r="G102" s="19"/>
    </row>
    <row r="103" spans="1:7" x14ac:dyDescent="0.2">
      <c r="A103" s="19"/>
      <c r="B103" s="19"/>
      <c r="C103" s="19"/>
      <c r="D103" s="19"/>
      <c r="E103" s="19"/>
      <c r="F103" s="19"/>
      <c r="G103" s="19"/>
    </row>
    <row r="104" spans="1:7" x14ac:dyDescent="0.2">
      <c r="A104" s="19"/>
      <c r="B104" s="19"/>
      <c r="C104" s="19"/>
      <c r="D104" s="19"/>
      <c r="E104" s="19"/>
      <c r="F104" s="19"/>
      <c r="G104" s="19"/>
    </row>
    <row r="105" spans="1:7" x14ac:dyDescent="0.2">
      <c r="A105" s="19"/>
      <c r="B105" s="19"/>
      <c r="C105" s="19"/>
      <c r="D105" s="19"/>
      <c r="E105" s="19"/>
      <c r="F105" s="19"/>
      <c r="G105" s="19"/>
    </row>
    <row r="106" spans="1:7" x14ac:dyDescent="0.2">
      <c r="A106" s="19"/>
      <c r="B106" s="19"/>
      <c r="C106" s="19"/>
      <c r="D106" s="19"/>
      <c r="E106" s="19"/>
      <c r="F106" s="19"/>
      <c r="G106" s="19"/>
    </row>
    <row r="107" spans="1:7" x14ac:dyDescent="0.2">
      <c r="A107" s="19"/>
      <c r="B107" s="19"/>
      <c r="C107" s="19"/>
      <c r="D107" s="19"/>
      <c r="E107" s="19"/>
      <c r="F107" s="19"/>
      <c r="G107" s="19"/>
    </row>
    <row r="108" spans="1:7" x14ac:dyDescent="0.2">
      <c r="A108" s="19"/>
      <c r="B108" s="19"/>
      <c r="C108" s="19"/>
      <c r="D108" s="19"/>
      <c r="E108" s="19"/>
      <c r="F108" s="19"/>
      <c r="G108" s="19"/>
    </row>
    <row r="109" spans="1:7" x14ac:dyDescent="0.2">
      <c r="A109" s="19"/>
      <c r="B109" s="19"/>
      <c r="C109" s="19"/>
      <c r="D109" s="19"/>
      <c r="E109" s="19"/>
      <c r="F109" s="19"/>
      <c r="G109" s="19"/>
    </row>
    <row r="110" spans="1:7" x14ac:dyDescent="0.2">
      <c r="A110" s="19"/>
      <c r="B110" s="19"/>
      <c r="C110" s="19"/>
      <c r="D110" s="19"/>
      <c r="E110" s="19"/>
      <c r="F110" s="19"/>
      <c r="G110" s="19"/>
    </row>
    <row r="111" spans="1:7" x14ac:dyDescent="0.2">
      <c r="A111" s="19"/>
      <c r="B111" s="19"/>
      <c r="C111" s="19"/>
      <c r="D111" s="19"/>
      <c r="E111" s="19"/>
      <c r="F111" s="19"/>
      <c r="G111" s="19"/>
    </row>
    <row r="112" spans="1:7" x14ac:dyDescent="0.2">
      <c r="A112" s="19"/>
      <c r="B112" s="19"/>
      <c r="C112" s="19"/>
      <c r="D112" s="19"/>
      <c r="E112" s="19"/>
      <c r="F112" s="19"/>
      <c r="G112" s="19"/>
    </row>
    <row r="113" spans="1:7" x14ac:dyDescent="0.2">
      <c r="A113" s="19"/>
      <c r="B113" s="19"/>
      <c r="C113" s="19"/>
      <c r="D113" s="19"/>
      <c r="E113" s="19"/>
      <c r="F113" s="19"/>
      <c r="G113" s="19"/>
    </row>
    <row r="114" spans="1:7" x14ac:dyDescent="0.2">
      <c r="A114" s="19"/>
      <c r="B114" s="19"/>
      <c r="C114" s="19"/>
      <c r="D114" s="19"/>
      <c r="E114" s="19"/>
      <c r="F114" s="19"/>
      <c r="G114" s="19"/>
    </row>
    <row r="115" spans="1:7" x14ac:dyDescent="0.2">
      <c r="A115" s="19"/>
      <c r="B115" s="19"/>
      <c r="C115" s="19"/>
      <c r="D115" s="19"/>
      <c r="E115" s="19"/>
      <c r="F115" s="19"/>
      <c r="G115" s="19"/>
    </row>
    <row r="116" spans="1:7" x14ac:dyDescent="0.2">
      <c r="A116" s="19"/>
      <c r="B116" s="19"/>
      <c r="C116" s="19"/>
      <c r="D116" s="19"/>
      <c r="E116" s="19"/>
      <c r="F116" s="19"/>
      <c r="G116" s="19"/>
    </row>
    <row r="117" spans="1:7" x14ac:dyDescent="0.2">
      <c r="A117" s="19"/>
      <c r="B117" s="19"/>
      <c r="C117" s="19"/>
      <c r="D117" s="19"/>
      <c r="E117" s="19"/>
      <c r="F117" s="19"/>
      <c r="G117" s="19"/>
    </row>
    <row r="118" spans="1:7" x14ac:dyDescent="0.2">
      <c r="A118" s="19"/>
      <c r="B118" s="19"/>
      <c r="C118" s="19"/>
      <c r="D118" s="19"/>
      <c r="E118" s="19"/>
      <c r="F118" s="19"/>
      <c r="G118" s="19"/>
    </row>
    <row r="119" spans="1:7" x14ac:dyDescent="0.2">
      <c r="A119" s="19"/>
      <c r="B119" s="19"/>
      <c r="C119" s="19"/>
      <c r="D119" s="19"/>
      <c r="E119" s="19"/>
      <c r="F119" s="19"/>
      <c r="G119" s="19"/>
    </row>
    <row r="120" spans="1:7" x14ac:dyDescent="0.2">
      <c r="A120" s="19"/>
      <c r="B120" s="19"/>
      <c r="C120" s="19"/>
      <c r="D120" s="19"/>
      <c r="E120" s="19"/>
      <c r="F120" s="19"/>
      <c r="G120" s="19"/>
    </row>
    <row r="121" spans="1:7" x14ac:dyDescent="0.2">
      <c r="A121" s="19"/>
      <c r="B121" s="19"/>
      <c r="C121" s="19"/>
      <c r="D121" s="19"/>
      <c r="E121" s="19"/>
      <c r="F121" s="19"/>
      <c r="G121" s="19"/>
    </row>
    <row r="122" spans="1:7" x14ac:dyDescent="0.2">
      <c r="A122" s="19"/>
      <c r="B122" s="19"/>
      <c r="C122" s="19"/>
      <c r="D122" s="19"/>
      <c r="E122" s="19"/>
      <c r="F122" s="19"/>
      <c r="G122" s="19"/>
    </row>
    <row r="123" spans="1:7" x14ac:dyDescent="0.2">
      <c r="A123" s="19"/>
      <c r="B123" s="19"/>
      <c r="C123" s="19"/>
      <c r="D123" s="19"/>
      <c r="E123" s="19"/>
      <c r="F123" s="19"/>
      <c r="G123" s="19"/>
    </row>
    <row r="124" spans="1:7" x14ac:dyDescent="0.2">
      <c r="A124" s="19"/>
      <c r="B124" s="19"/>
      <c r="C124" s="19"/>
      <c r="D124" s="19"/>
      <c r="E124" s="19"/>
      <c r="F124" s="19"/>
      <c r="G124" s="19"/>
    </row>
    <row r="125" spans="1:7" x14ac:dyDescent="0.2">
      <c r="A125" s="19"/>
      <c r="B125" s="19"/>
      <c r="C125" s="19"/>
      <c r="D125" s="19"/>
      <c r="E125" s="19"/>
      <c r="F125" s="19"/>
      <c r="G125" s="19"/>
    </row>
    <row r="126" spans="1:7" x14ac:dyDescent="0.2">
      <c r="A126" s="19"/>
      <c r="B126" s="19"/>
      <c r="C126" s="19"/>
      <c r="D126" s="19"/>
      <c r="E126" s="19"/>
      <c r="F126" s="19"/>
      <c r="G126" s="19"/>
    </row>
    <row r="127" spans="1:7" x14ac:dyDescent="0.2">
      <c r="A127" s="19"/>
      <c r="B127" s="19"/>
      <c r="C127" s="19"/>
      <c r="D127" s="19"/>
      <c r="E127" s="19"/>
      <c r="F127" s="19"/>
      <c r="G127" s="19"/>
    </row>
    <row r="128" spans="1:7" x14ac:dyDescent="0.2">
      <c r="A128" s="19"/>
      <c r="B128" s="19"/>
      <c r="C128" s="19"/>
      <c r="D128" s="19"/>
      <c r="E128" s="19"/>
      <c r="F128" s="19"/>
      <c r="G128" s="19"/>
    </row>
    <row r="129" spans="1:7" x14ac:dyDescent="0.2">
      <c r="A129" s="19"/>
      <c r="B129" s="19"/>
      <c r="C129" s="19"/>
      <c r="D129" s="19"/>
      <c r="E129" s="19"/>
      <c r="F129" s="19"/>
      <c r="G129" s="19"/>
    </row>
    <row r="130" spans="1:7" x14ac:dyDescent="0.2">
      <c r="A130" s="19"/>
      <c r="B130" s="19"/>
      <c r="C130" s="19"/>
      <c r="D130" s="19"/>
      <c r="E130" s="19"/>
      <c r="F130" s="19"/>
      <c r="G130" s="19"/>
    </row>
    <row r="131" spans="1:7" x14ac:dyDescent="0.2">
      <c r="A131" s="19"/>
      <c r="B131" s="19"/>
      <c r="C131" s="19"/>
      <c r="D131" s="19"/>
      <c r="E131" s="19"/>
      <c r="F131" s="19"/>
      <c r="G131" s="19"/>
    </row>
    <row r="132" spans="1:7" x14ac:dyDescent="0.2">
      <c r="A132" s="19"/>
      <c r="B132" s="19"/>
      <c r="C132" s="19"/>
      <c r="D132" s="19"/>
      <c r="E132" s="19"/>
      <c r="F132" s="19"/>
      <c r="G132" s="19"/>
    </row>
    <row r="133" spans="1:7" x14ac:dyDescent="0.2">
      <c r="A133" s="19"/>
      <c r="B133" s="19"/>
      <c r="C133" s="19"/>
      <c r="D133" s="19"/>
      <c r="E133" s="19"/>
      <c r="F133" s="19"/>
      <c r="G133" s="19"/>
    </row>
    <row r="134" spans="1:7" x14ac:dyDescent="0.2">
      <c r="A134" s="19"/>
      <c r="B134" s="19"/>
      <c r="C134" s="19"/>
      <c r="D134" s="19"/>
      <c r="E134" s="19"/>
      <c r="F134" s="19"/>
      <c r="G134" s="19"/>
    </row>
    <row r="135" spans="1:7" x14ac:dyDescent="0.2">
      <c r="A135" s="19"/>
      <c r="B135" s="19"/>
      <c r="C135" s="19"/>
      <c r="D135" s="19"/>
      <c r="E135" s="19"/>
      <c r="F135" s="19"/>
      <c r="G135" s="19"/>
    </row>
    <row r="136" spans="1:7" x14ac:dyDescent="0.2">
      <c r="A136" s="19"/>
      <c r="B136" s="19"/>
      <c r="C136" s="19"/>
      <c r="D136" s="19"/>
      <c r="E136" s="19"/>
      <c r="F136" s="19"/>
      <c r="G136" s="19"/>
    </row>
    <row r="137" spans="1:7" x14ac:dyDescent="0.2">
      <c r="A137" s="19"/>
      <c r="B137" s="19"/>
      <c r="C137" s="19"/>
      <c r="D137" s="19"/>
      <c r="E137" s="19"/>
      <c r="F137" s="19"/>
      <c r="G137" s="19"/>
    </row>
    <row r="138" spans="1:7" x14ac:dyDescent="0.2">
      <c r="A138" s="19"/>
      <c r="B138" s="19"/>
      <c r="C138" s="19"/>
      <c r="D138" s="19"/>
      <c r="E138" s="19"/>
      <c r="F138" s="19"/>
      <c r="G138" s="19"/>
    </row>
    <row r="139" spans="1:7" x14ac:dyDescent="0.2">
      <c r="A139" s="19"/>
      <c r="B139" s="19"/>
      <c r="C139" s="19"/>
      <c r="D139" s="19"/>
      <c r="E139" s="19"/>
      <c r="F139" s="19"/>
      <c r="G139" s="19"/>
    </row>
    <row r="140" spans="1:7" x14ac:dyDescent="0.2">
      <c r="A140" s="19"/>
      <c r="B140" s="19"/>
      <c r="C140" s="19"/>
      <c r="D140" s="19"/>
      <c r="E140" s="19"/>
      <c r="F140" s="19"/>
      <c r="G140" s="19"/>
    </row>
    <row r="141" spans="1:7" x14ac:dyDescent="0.2">
      <c r="A141" s="19"/>
      <c r="B141" s="19"/>
      <c r="C141" s="19"/>
      <c r="D141" s="19"/>
      <c r="E141" s="19"/>
      <c r="F141" s="19"/>
      <c r="G141" s="19"/>
    </row>
    <row r="142" spans="1:7" x14ac:dyDescent="0.2">
      <c r="A142" s="19"/>
      <c r="B142" s="19"/>
      <c r="C142" s="19"/>
      <c r="D142" s="19"/>
      <c r="E142" s="19"/>
      <c r="F142" s="19"/>
      <c r="G142" s="19"/>
    </row>
    <row r="143" spans="1:7" x14ac:dyDescent="0.2">
      <c r="A143" s="19"/>
      <c r="B143" s="19"/>
      <c r="C143" s="19"/>
      <c r="D143" s="19"/>
      <c r="E143" s="19"/>
      <c r="F143" s="19"/>
      <c r="G143" s="19"/>
    </row>
    <row r="144" spans="1:7" x14ac:dyDescent="0.2">
      <c r="A144" s="19"/>
      <c r="B144" s="19"/>
      <c r="C144" s="19"/>
      <c r="D144" s="19"/>
      <c r="E144" s="19"/>
      <c r="F144" s="19"/>
      <c r="G144" s="19"/>
    </row>
    <row r="145" spans="1:7" x14ac:dyDescent="0.2">
      <c r="A145" s="19"/>
      <c r="B145" s="19"/>
      <c r="C145" s="19"/>
      <c r="D145" s="19"/>
      <c r="E145" s="19"/>
      <c r="F145" s="19"/>
      <c r="G145" s="19"/>
    </row>
    <row r="146" spans="1:7" x14ac:dyDescent="0.2">
      <c r="A146" s="19"/>
      <c r="B146" s="19"/>
      <c r="C146" s="19"/>
      <c r="D146" s="19"/>
      <c r="E146" s="19"/>
      <c r="F146" s="19"/>
      <c r="G146" s="19"/>
    </row>
    <row r="147" spans="1:7" x14ac:dyDescent="0.2">
      <c r="A147" s="19"/>
      <c r="B147" s="19"/>
      <c r="C147" s="19"/>
      <c r="D147" s="19"/>
      <c r="E147" s="19"/>
      <c r="F147" s="19"/>
      <c r="G147" s="19"/>
    </row>
    <row r="148" spans="1:7" x14ac:dyDescent="0.2">
      <c r="A148" s="19"/>
      <c r="B148" s="19"/>
      <c r="C148" s="19"/>
      <c r="D148" s="19"/>
      <c r="E148" s="19"/>
      <c r="F148" s="19"/>
      <c r="G148" s="19"/>
    </row>
    <row r="149" spans="1:7" x14ac:dyDescent="0.2">
      <c r="A149" s="19"/>
      <c r="B149" s="19"/>
      <c r="C149" s="19"/>
      <c r="D149" s="19"/>
      <c r="E149" s="19"/>
      <c r="F149" s="19"/>
      <c r="G149" s="19"/>
    </row>
    <row r="150" spans="1:7" x14ac:dyDescent="0.2">
      <c r="A150" s="19"/>
      <c r="B150" s="19"/>
      <c r="C150" s="19"/>
      <c r="D150" s="19"/>
      <c r="E150" s="19"/>
      <c r="F150" s="19"/>
      <c r="G150" s="19"/>
    </row>
    <row r="151" spans="1:7" x14ac:dyDescent="0.2">
      <c r="A151" s="19"/>
      <c r="B151" s="19"/>
      <c r="C151" s="19"/>
      <c r="D151" s="19"/>
      <c r="E151" s="19"/>
      <c r="F151" s="19"/>
      <c r="G151" s="19"/>
    </row>
    <row r="152" spans="1:7" x14ac:dyDescent="0.2">
      <c r="A152" s="19"/>
      <c r="B152" s="19"/>
      <c r="C152" s="19"/>
      <c r="D152" s="19"/>
      <c r="E152" s="19"/>
      <c r="F152" s="19"/>
      <c r="G152" s="19"/>
    </row>
    <row r="153" spans="1:7" x14ac:dyDescent="0.2">
      <c r="A153" s="19"/>
      <c r="B153" s="19"/>
      <c r="C153" s="19"/>
      <c r="D153" s="19"/>
      <c r="E153" s="19"/>
      <c r="F153" s="19"/>
      <c r="G153" s="19"/>
    </row>
    <row r="154" spans="1:7" x14ac:dyDescent="0.2">
      <c r="A154" s="19"/>
      <c r="B154" s="19"/>
      <c r="C154" s="19"/>
      <c r="D154" s="19"/>
      <c r="E154" s="19"/>
      <c r="F154" s="19"/>
      <c r="G154" s="19"/>
    </row>
    <row r="155" spans="1:7" x14ac:dyDescent="0.2">
      <c r="A155" s="19"/>
      <c r="B155" s="19"/>
      <c r="C155" s="19"/>
      <c r="D155" s="19"/>
      <c r="E155" s="19"/>
      <c r="F155" s="19"/>
      <c r="G155" s="19"/>
    </row>
    <row r="156" spans="1:7" x14ac:dyDescent="0.2">
      <c r="A156" s="19"/>
      <c r="B156" s="19"/>
      <c r="C156" s="19"/>
      <c r="D156" s="19"/>
      <c r="E156" s="19"/>
      <c r="F156" s="19"/>
      <c r="G156" s="19"/>
    </row>
    <row r="157" spans="1:7" x14ac:dyDescent="0.2">
      <c r="A157" s="19"/>
      <c r="B157" s="19"/>
      <c r="C157" s="19"/>
      <c r="D157" s="19"/>
      <c r="E157" s="19"/>
      <c r="F157" s="19"/>
      <c r="G157" s="19"/>
    </row>
    <row r="158" spans="1:7" x14ac:dyDescent="0.2">
      <c r="A158" s="19"/>
      <c r="B158" s="19"/>
      <c r="C158" s="19"/>
      <c r="D158" s="19"/>
      <c r="E158" s="19"/>
      <c r="F158" s="19"/>
      <c r="G158" s="19"/>
    </row>
    <row r="159" spans="1:7" x14ac:dyDescent="0.2">
      <c r="A159" s="19"/>
      <c r="B159" s="19"/>
      <c r="C159" s="19"/>
      <c r="D159" s="19"/>
      <c r="E159" s="19"/>
      <c r="F159" s="19"/>
      <c r="G159" s="19"/>
    </row>
    <row r="160" spans="1:7" x14ac:dyDescent="0.2">
      <c r="A160" s="19"/>
      <c r="B160" s="19"/>
      <c r="C160" s="19"/>
      <c r="D160" s="19"/>
      <c r="E160" s="19"/>
      <c r="F160" s="19"/>
      <c r="G160" s="19"/>
    </row>
    <row r="161" spans="1:7" x14ac:dyDescent="0.2">
      <c r="A161" s="19"/>
      <c r="B161" s="19"/>
      <c r="C161" s="19"/>
      <c r="D161" s="19"/>
      <c r="E161" s="19"/>
      <c r="F161" s="19"/>
      <c r="G161" s="19"/>
    </row>
    <row r="162" spans="1:7" x14ac:dyDescent="0.2">
      <c r="A162" s="19"/>
      <c r="B162" s="19"/>
      <c r="C162" s="19"/>
      <c r="D162" s="19"/>
      <c r="E162" s="19"/>
      <c r="F162" s="19"/>
      <c r="G162" s="19"/>
    </row>
    <row r="163" spans="1:7" x14ac:dyDescent="0.2">
      <c r="A163" s="19"/>
      <c r="B163" s="19"/>
      <c r="C163" s="19"/>
      <c r="D163" s="19"/>
      <c r="E163" s="19"/>
      <c r="F163" s="19"/>
      <c r="G163" s="19"/>
    </row>
    <row r="164" spans="1:7" x14ac:dyDescent="0.2">
      <c r="A164" s="19"/>
      <c r="B164" s="19"/>
      <c r="C164" s="19"/>
      <c r="D164" s="19"/>
      <c r="E164" s="19"/>
      <c r="F164" s="19"/>
      <c r="G164" s="19"/>
    </row>
    <row r="165" spans="1:7" x14ac:dyDescent="0.2">
      <c r="A165" s="19"/>
      <c r="B165" s="19"/>
      <c r="C165" s="19"/>
      <c r="D165" s="19"/>
      <c r="E165" s="19"/>
      <c r="F165" s="19"/>
      <c r="G165" s="19"/>
    </row>
    <row r="166" spans="1:7" x14ac:dyDescent="0.2">
      <c r="A166" s="19"/>
      <c r="B166" s="19"/>
      <c r="C166" s="19"/>
      <c r="D166" s="19"/>
      <c r="E166" s="19"/>
      <c r="F166" s="19"/>
      <c r="G166" s="19"/>
    </row>
    <row r="167" spans="1:7" x14ac:dyDescent="0.2">
      <c r="A167" s="19"/>
      <c r="B167" s="19"/>
      <c r="C167" s="19"/>
      <c r="D167" s="19"/>
      <c r="E167" s="19"/>
      <c r="F167" s="19"/>
      <c r="G167" s="19"/>
    </row>
    <row r="168" spans="1:7" x14ac:dyDescent="0.2">
      <c r="A168" s="19"/>
      <c r="B168" s="19"/>
      <c r="C168" s="19"/>
      <c r="D168" s="19"/>
      <c r="E168" s="19"/>
      <c r="F168" s="19"/>
      <c r="G168" s="19"/>
    </row>
    <row r="169" spans="1:7" x14ac:dyDescent="0.2">
      <c r="A169" s="19"/>
      <c r="B169" s="19"/>
      <c r="C169" s="19"/>
      <c r="D169" s="19"/>
      <c r="E169" s="19"/>
      <c r="F169" s="19"/>
      <c r="G169" s="19"/>
    </row>
    <row r="170" spans="1:7" x14ac:dyDescent="0.2">
      <c r="A170" s="19"/>
      <c r="B170" s="19"/>
      <c r="C170" s="19"/>
      <c r="D170" s="19"/>
      <c r="E170" s="19"/>
      <c r="F170" s="19"/>
      <c r="G170" s="19"/>
    </row>
    <row r="171" spans="1:7" x14ac:dyDescent="0.2">
      <c r="A171" s="19"/>
      <c r="B171" s="19"/>
      <c r="C171" s="19"/>
      <c r="D171" s="19"/>
      <c r="E171" s="19"/>
      <c r="F171" s="19"/>
      <c r="G171" s="19"/>
    </row>
    <row r="172" spans="1:7" x14ac:dyDescent="0.2">
      <c r="A172" s="19"/>
      <c r="B172" s="19"/>
      <c r="C172" s="19"/>
      <c r="D172" s="19"/>
      <c r="E172" s="19"/>
      <c r="F172" s="19"/>
      <c r="G172" s="19"/>
    </row>
    <row r="173" spans="1:7" x14ac:dyDescent="0.2">
      <c r="A173" s="19"/>
      <c r="B173" s="19"/>
      <c r="C173" s="19"/>
      <c r="D173" s="19"/>
      <c r="E173" s="19"/>
      <c r="F173" s="19"/>
      <c r="G173" s="19"/>
    </row>
    <row r="174" spans="1:7" x14ac:dyDescent="0.2">
      <c r="A174" s="19"/>
      <c r="B174" s="19"/>
      <c r="C174" s="19"/>
      <c r="D174" s="19"/>
      <c r="E174" s="19"/>
      <c r="F174" s="19"/>
      <c r="G174" s="19"/>
    </row>
    <row r="175" spans="1:7" x14ac:dyDescent="0.2">
      <c r="A175" s="19"/>
      <c r="B175" s="19"/>
      <c r="C175" s="19"/>
      <c r="D175" s="19"/>
      <c r="E175" s="19"/>
      <c r="F175" s="19"/>
      <c r="G175" s="19"/>
    </row>
    <row r="176" spans="1:7" x14ac:dyDescent="0.2">
      <c r="A176" s="19"/>
      <c r="B176" s="19"/>
      <c r="C176" s="19"/>
      <c r="D176" s="19"/>
      <c r="E176" s="19"/>
      <c r="F176" s="19"/>
      <c r="G176" s="19"/>
    </row>
    <row r="177" spans="1:7" x14ac:dyDescent="0.2">
      <c r="A177" s="19"/>
      <c r="B177" s="19"/>
      <c r="C177" s="19"/>
      <c r="D177" s="19"/>
      <c r="E177" s="19"/>
      <c r="F177" s="19"/>
      <c r="G177" s="19"/>
    </row>
    <row r="178" spans="1:7" x14ac:dyDescent="0.2">
      <c r="A178" s="19"/>
      <c r="B178" s="19"/>
      <c r="C178" s="19"/>
      <c r="D178" s="19"/>
      <c r="E178" s="19"/>
      <c r="F178" s="19"/>
      <c r="G178" s="19"/>
    </row>
    <row r="179" spans="1:7" x14ac:dyDescent="0.2">
      <c r="A179" s="19"/>
      <c r="B179" s="19"/>
      <c r="C179" s="19"/>
      <c r="D179" s="19"/>
      <c r="E179" s="19"/>
      <c r="F179" s="19"/>
      <c r="G179" s="19"/>
    </row>
    <row r="180" spans="1:7" x14ac:dyDescent="0.2">
      <c r="A180" s="19"/>
      <c r="B180" s="19"/>
      <c r="C180" s="19"/>
      <c r="D180" s="19"/>
      <c r="E180" s="19"/>
      <c r="F180" s="19"/>
      <c r="G180" s="19"/>
    </row>
    <row r="181" spans="1:7" x14ac:dyDescent="0.2">
      <c r="A181" s="19"/>
      <c r="B181" s="19"/>
      <c r="C181" s="19"/>
      <c r="D181" s="19"/>
      <c r="E181" s="19"/>
      <c r="F181" s="19"/>
      <c r="G181" s="19"/>
    </row>
    <row r="182" spans="1:7" x14ac:dyDescent="0.2">
      <c r="A182" s="19"/>
      <c r="B182" s="19"/>
      <c r="C182" s="19"/>
      <c r="D182" s="19"/>
      <c r="E182" s="19"/>
      <c r="F182" s="19"/>
      <c r="G182" s="19"/>
    </row>
    <row r="183" spans="1:7" x14ac:dyDescent="0.2">
      <c r="A183" s="19"/>
      <c r="B183" s="19"/>
      <c r="C183" s="19"/>
      <c r="D183" s="19"/>
      <c r="E183" s="19"/>
      <c r="F183" s="19"/>
      <c r="G183" s="19"/>
    </row>
    <row r="184" spans="1:7" x14ac:dyDescent="0.2">
      <c r="A184" s="19"/>
      <c r="B184" s="19"/>
      <c r="C184" s="19"/>
      <c r="D184" s="19"/>
      <c r="E184" s="19"/>
      <c r="F184" s="19"/>
      <c r="G184" s="19"/>
    </row>
    <row r="185" spans="1:7" x14ac:dyDescent="0.2">
      <c r="A185" s="19"/>
      <c r="B185" s="19"/>
      <c r="C185" s="19"/>
      <c r="D185" s="19"/>
      <c r="E185" s="19"/>
      <c r="F185" s="19"/>
      <c r="G185" s="19"/>
    </row>
    <row r="186" spans="1:7" x14ac:dyDescent="0.2">
      <c r="A186" s="19"/>
      <c r="B186" s="19"/>
      <c r="C186" s="19"/>
      <c r="D186" s="19"/>
      <c r="E186" s="19"/>
      <c r="F186" s="19"/>
      <c r="G186" s="19"/>
    </row>
    <row r="187" spans="1:7" x14ac:dyDescent="0.2">
      <c r="A187" s="19"/>
      <c r="B187" s="19"/>
      <c r="C187" s="19"/>
      <c r="D187" s="19"/>
      <c r="E187" s="19"/>
      <c r="F187" s="19"/>
      <c r="G187" s="19"/>
    </row>
    <row r="188" spans="1:7" x14ac:dyDescent="0.2">
      <c r="A188" s="19"/>
      <c r="B188" s="19"/>
      <c r="C188" s="19"/>
      <c r="D188" s="19"/>
      <c r="E188" s="19"/>
      <c r="F188" s="19"/>
      <c r="G188" s="19"/>
    </row>
    <row r="189" spans="1:7" x14ac:dyDescent="0.2">
      <c r="A189" s="19"/>
      <c r="B189" s="19"/>
      <c r="C189" s="19"/>
      <c r="D189" s="19"/>
      <c r="E189" s="19"/>
      <c r="F189" s="19"/>
      <c r="G189" s="19"/>
    </row>
    <row r="190" spans="1:7" x14ac:dyDescent="0.2">
      <c r="A190" s="19"/>
      <c r="B190" s="19"/>
      <c r="C190" s="19"/>
      <c r="D190" s="19"/>
      <c r="E190" s="19"/>
      <c r="F190" s="19"/>
      <c r="G190" s="19"/>
    </row>
    <row r="191" spans="1:7" x14ac:dyDescent="0.2">
      <c r="A191" s="19"/>
      <c r="B191" s="19"/>
      <c r="C191" s="19"/>
      <c r="D191" s="19"/>
      <c r="E191" s="19"/>
      <c r="F191" s="19"/>
      <c r="G191" s="19"/>
    </row>
    <row r="192" spans="1:7" x14ac:dyDescent="0.2">
      <c r="A192" s="19"/>
      <c r="B192" s="19"/>
      <c r="C192" s="19"/>
      <c r="D192" s="19"/>
      <c r="E192" s="19"/>
      <c r="F192" s="19"/>
      <c r="G192" s="19"/>
    </row>
    <row r="193" spans="1:7" x14ac:dyDescent="0.2">
      <c r="A193" s="19"/>
      <c r="B193" s="19"/>
      <c r="C193" s="19"/>
      <c r="D193" s="19"/>
      <c r="E193" s="19"/>
      <c r="F193" s="19"/>
      <c r="G193" s="19"/>
    </row>
    <row r="194" spans="1:7" x14ac:dyDescent="0.2">
      <c r="A194" s="19"/>
      <c r="B194" s="19"/>
      <c r="C194" s="19"/>
      <c r="D194" s="19"/>
      <c r="E194" s="19"/>
      <c r="F194" s="19"/>
      <c r="G194" s="19"/>
    </row>
    <row r="195" spans="1:7" x14ac:dyDescent="0.2">
      <c r="A195" s="19"/>
      <c r="B195" s="19"/>
      <c r="C195" s="19"/>
      <c r="D195" s="19"/>
      <c r="E195" s="19"/>
      <c r="F195" s="19"/>
      <c r="G195" s="19"/>
    </row>
    <row r="196" spans="1:7" x14ac:dyDescent="0.2">
      <c r="A196" s="19"/>
      <c r="B196" s="19"/>
      <c r="C196" s="19"/>
      <c r="D196" s="19"/>
      <c r="E196" s="19"/>
      <c r="F196" s="19"/>
      <c r="G196" s="19"/>
    </row>
    <row r="197" spans="1:7" x14ac:dyDescent="0.2">
      <c r="A197" s="19"/>
      <c r="B197" s="19"/>
      <c r="C197" s="19"/>
      <c r="D197" s="19"/>
      <c r="E197" s="19"/>
      <c r="F197" s="19"/>
      <c r="G197" s="19"/>
    </row>
    <row r="198" spans="1:7" x14ac:dyDescent="0.2">
      <c r="A198" s="19"/>
      <c r="B198" s="19"/>
      <c r="C198" s="19"/>
      <c r="D198" s="19"/>
      <c r="E198" s="19"/>
      <c r="F198" s="19"/>
      <c r="G198" s="19"/>
    </row>
    <row r="199" spans="1:7" x14ac:dyDescent="0.2">
      <c r="A199" s="19"/>
      <c r="B199" s="19"/>
      <c r="C199" s="19"/>
      <c r="D199" s="19"/>
      <c r="E199" s="19"/>
      <c r="F199" s="19"/>
      <c r="G199" s="19"/>
    </row>
    <row r="200" spans="1:7" x14ac:dyDescent="0.2">
      <c r="A200" s="19"/>
      <c r="B200" s="19"/>
      <c r="C200" s="19"/>
      <c r="D200" s="19"/>
      <c r="E200" s="19"/>
      <c r="F200" s="19"/>
      <c r="G200" s="19"/>
    </row>
    <row r="201" spans="1:7" x14ac:dyDescent="0.2">
      <c r="A201" s="19"/>
      <c r="B201" s="19"/>
      <c r="C201" s="19"/>
      <c r="D201" s="19"/>
      <c r="E201" s="19"/>
      <c r="F201" s="19"/>
      <c r="G201" s="19"/>
    </row>
    <row r="202" spans="1:7" x14ac:dyDescent="0.2">
      <c r="A202" s="19"/>
      <c r="B202" s="19"/>
      <c r="C202" s="19"/>
      <c r="D202" s="19"/>
      <c r="E202" s="19"/>
      <c r="F202" s="19"/>
      <c r="G202" s="19"/>
    </row>
    <row r="203" spans="1:7" x14ac:dyDescent="0.2">
      <c r="A203" s="19"/>
      <c r="B203" s="19"/>
      <c r="C203" s="19"/>
      <c r="D203" s="19"/>
      <c r="E203" s="19"/>
      <c r="F203" s="19"/>
      <c r="G203" s="19"/>
    </row>
    <row r="204" spans="1:7" x14ac:dyDescent="0.2">
      <c r="A204" s="19"/>
      <c r="B204" s="19"/>
      <c r="C204" s="19"/>
      <c r="D204" s="19"/>
      <c r="E204" s="19"/>
      <c r="F204" s="19"/>
      <c r="G204" s="19"/>
    </row>
    <row r="205" spans="1:7" x14ac:dyDescent="0.2">
      <c r="A205" s="19"/>
      <c r="B205" s="19"/>
      <c r="C205" s="19"/>
      <c r="D205" s="19"/>
      <c r="E205" s="19"/>
      <c r="F205" s="19"/>
      <c r="G205" s="19"/>
    </row>
  </sheetData>
  <mergeCells count="8">
    <mergeCell ref="A1:G1"/>
    <mergeCell ref="A30:G30"/>
    <mergeCell ref="A35:B35"/>
    <mergeCell ref="A36:B36"/>
    <mergeCell ref="C34:F34"/>
    <mergeCell ref="A3:G3"/>
    <mergeCell ref="B6:G6"/>
    <mergeCell ref="B17:G17"/>
  </mergeCells>
  <pageMargins left="0" right="0" top="0.74803149606299213" bottom="0.74803149606299213" header="0.31496062992125978" footer="0.31496062992125978"/>
  <pageSetup paperSize="9" scale="92"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G219"/>
  <sheetViews>
    <sheetView view="pageBreakPreview" zoomScaleNormal="100" zoomScaleSheetLayoutView="100" workbookViewId="0">
      <selection activeCell="D8" sqref="D8:D19"/>
    </sheetView>
  </sheetViews>
  <sheetFormatPr defaultColWidth="9" defaultRowHeight="12.75" x14ac:dyDescent="0.2"/>
  <cols>
    <col min="1" max="1" width="13.42578125" style="18" customWidth="1"/>
    <col min="2" max="2" width="22.28515625" style="18" customWidth="1"/>
    <col min="3" max="3" width="4.5703125" style="18" customWidth="1"/>
    <col min="4" max="4" width="7.5703125" style="18" customWidth="1"/>
    <col min="5" max="5" width="13.42578125" style="18" customWidth="1"/>
    <col min="6" max="6" width="10.28515625" style="18" customWidth="1"/>
    <col min="7" max="7" width="16" style="18" customWidth="1"/>
    <col min="8" max="8" width="2.7109375" style="18" customWidth="1"/>
    <col min="9" max="9" width="9" style="18" customWidth="1"/>
    <col min="10" max="16384" width="9" style="18"/>
  </cols>
  <sheetData>
    <row r="1" spans="1:7" ht="15" customHeight="1" x14ac:dyDescent="0.2">
      <c r="A1" s="116" t="s">
        <v>132</v>
      </c>
      <c r="B1" s="117"/>
      <c r="C1" s="117"/>
      <c r="D1" s="117"/>
      <c r="E1" s="117"/>
      <c r="F1" s="117"/>
      <c r="G1" s="117"/>
    </row>
    <row r="2" spans="1:7" x14ac:dyDescent="0.2">
      <c r="A2" s="17"/>
      <c r="B2" s="19"/>
      <c r="C2" s="19"/>
      <c r="D2" s="19"/>
      <c r="E2" s="19"/>
      <c r="F2" s="19"/>
      <c r="G2" s="19"/>
    </row>
    <row r="3" spans="1:7" ht="18" customHeight="1" x14ac:dyDescent="0.2">
      <c r="A3" s="118" t="s">
        <v>1029</v>
      </c>
      <c r="B3" s="117"/>
      <c r="C3" s="117"/>
      <c r="D3" s="117"/>
      <c r="E3" s="117"/>
      <c r="F3" s="117"/>
      <c r="G3" s="117"/>
    </row>
    <row r="4" spans="1:7" x14ac:dyDescent="0.2">
      <c r="A4" s="19"/>
      <c r="B4" s="19"/>
      <c r="C4" s="19"/>
      <c r="D4" s="19"/>
      <c r="E4" s="19"/>
      <c r="F4" s="19"/>
      <c r="G4" s="19"/>
    </row>
    <row r="5" spans="1:7" x14ac:dyDescent="0.2">
      <c r="A5" s="1" t="s">
        <v>693</v>
      </c>
      <c r="B5" s="1" t="s">
        <v>694</v>
      </c>
      <c r="C5" s="19"/>
      <c r="D5" s="19"/>
      <c r="E5" s="19"/>
      <c r="F5" s="19"/>
      <c r="G5" s="19"/>
    </row>
    <row r="6" spans="1:7" ht="64.150000000000006" customHeight="1" x14ac:dyDescent="0.2">
      <c r="A6" s="19"/>
      <c r="B6" s="123" t="s">
        <v>695</v>
      </c>
      <c r="C6" s="117"/>
      <c r="D6" s="117"/>
      <c r="E6" s="117"/>
      <c r="F6" s="117"/>
      <c r="G6" s="117"/>
    </row>
    <row r="7" spans="1:7" ht="24.95" customHeight="1" x14ac:dyDescent="0.2">
      <c r="A7" s="19"/>
      <c r="B7" s="19" t="s">
        <v>6</v>
      </c>
      <c r="C7" s="19" t="s">
        <v>6</v>
      </c>
      <c r="D7" s="2" t="s">
        <v>7</v>
      </c>
      <c r="E7" s="3" t="s">
        <v>8</v>
      </c>
      <c r="F7" s="3" t="s">
        <v>9</v>
      </c>
      <c r="G7" s="3" t="s">
        <v>10</v>
      </c>
    </row>
    <row r="8" spans="1:7" ht="18" customHeight="1" x14ac:dyDescent="0.2">
      <c r="A8" s="19">
        <v>310102851</v>
      </c>
      <c r="B8" s="27" t="s">
        <v>192</v>
      </c>
      <c r="C8" s="27" t="s">
        <v>20</v>
      </c>
      <c r="D8" s="27">
        <v>300</v>
      </c>
      <c r="E8" s="54"/>
      <c r="F8" s="29"/>
      <c r="G8" s="30">
        <f t="shared" ref="G8:G19" si="0">(D8*E8)-(D8*E8*F8/100)</f>
        <v>0</v>
      </c>
    </row>
    <row r="9" spans="1:7" ht="18" customHeight="1" x14ac:dyDescent="0.2">
      <c r="A9" s="19">
        <v>310102889</v>
      </c>
      <c r="B9" s="27" t="s">
        <v>199</v>
      </c>
      <c r="C9" s="27" t="s">
        <v>20</v>
      </c>
      <c r="D9" s="27">
        <v>20</v>
      </c>
      <c r="E9" s="54"/>
      <c r="F9" s="29"/>
      <c r="G9" s="30">
        <f t="shared" si="0"/>
        <v>0</v>
      </c>
    </row>
    <row r="10" spans="1:7" ht="18" customHeight="1" x14ac:dyDescent="0.2">
      <c r="A10" s="19">
        <v>310102852</v>
      </c>
      <c r="B10" s="27" t="s">
        <v>193</v>
      </c>
      <c r="C10" s="27" t="s">
        <v>20</v>
      </c>
      <c r="D10" s="27">
        <v>3500</v>
      </c>
      <c r="E10" s="54"/>
      <c r="F10" s="29"/>
      <c r="G10" s="30">
        <f t="shared" si="0"/>
        <v>0</v>
      </c>
    </row>
    <row r="11" spans="1:7" ht="18" customHeight="1" x14ac:dyDescent="0.2">
      <c r="A11" s="19">
        <v>310102853</v>
      </c>
      <c r="B11" s="27" t="s">
        <v>194</v>
      </c>
      <c r="C11" s="27" t="s">
        <v>20</v>
      </c>
      <c r="D11" s="27">
        <v>2500</v>
      </c>
      <c r="E11" s="54"/>
      <c r="F11" s="29"/>
      <c r="G11" s="30">
        <f t="shared" si="0"/>
        <v>0</v>
      </c>
    </row>
    <row r="12" spans="1:7" ht="18" customHeight="1" x14ac:dyDescent="0.2">
      <c r="A12" s="19">
        <v>310102869</v>
      </c>
      <c r="B12" s="27" t="s">
        <v>200</v>
      </c>
      <c r="C12" s="27" t="s">
        <v>20</v>
      </c>
      <c r="D12" s="27">
        <v>200</v>
      </c>
      <c r="E12" s="54"/>
      <c r="F12" s="29"/>
      <c r="G12" s="30">
        <f t="shared" si="0"/>
        <v>0</v>
      </c>
    </row>
    <row r="13" spans="1:7" ht="18" customHeight="1" x14ac:dyDescent="0.2">
      <c r="A13" s="19">
        <v>310102854</v>
      </c>
      <c r="B13" s="27" t="s">
        <v>195</v>
      </c>
      <c r="C13" s="27" t="s">
        <v>20</v>
      </c>
      <c r="D13" s="27">
        <v>700</v>
      </c>
      <c r="E13" s="54"/>
      <c r="F13" s="29"/>
      <c r="G13" s="30">
        <f t="shared" si="0"/>
        <v>0</v>
      </c>
    </row>
    <row r="14" spans="1:7" ht="18" customHeight="1" x14ac:dyDescent="0.2">
      <c r="A14" s="19">
        <v>310102847</v>
      </c>
      <c r="B14" s="27" t="s">
        <v>196</v>
      </c>
      <c r="C14" s="27" t="s">
        <v>20</v>
      </c>
      <c r="D14" s="27">
        <v>400</v>
      </c>
      <c r="E14" s="54"/>
      <c r="F14" s="29"/>
      <c r="G14" s="30">
        <f t="shared" si="0"/>
        <v>0</v>
      </c>
    </row>
    <row r="15" spans="1:7" ht="18" customHeight="1" x14ac:dyDescent="0.2">
      <c r="A15" s="19">
        <v>310102848</v>
      </c>
      <c r="B15" s="27" t="s">
        <v>201</v>
      </c>
      <c r="C15" s="27" t="s">
        <v>20</v>
      </c>
      <c r="D15" s="27">
        <v>100</v>
      </c>
      <c r="E15" s="54"/>
      <c r="F15" s="29"/>
      <c r="G15" s="30">
        <f t="shared" si="0"/>
        <v>0</v>
      </c>
    </row>
    <row r="16" spans="1:7" ht="18" customHeight="1" x14ac:dyDescent="0.2">
      <c r="A16" s="19">
        <v>310102859</v>
      </c>
      <c r="B16" s="27" t="s">
        <v>202</v>
      </c>
      <c r="C16" s="27" t="s">
        <v>20</v>
      </c>
      <c r="D16" s="27">
        <v>150</v>
      </c>
      <c r="E16" s="54"/>
      <c r="F16" s="29"/>
      <c r="G16" s="30">
        <f t="shared" si="0"/>
        <v>0</v>
      </c>
    </row>
    <row r="17" spans="1:7" ht="18" customHeight="1" x14ac:dyDescent="0.2">
      <c r="A17" s="19">
        <v>310102864</v>
      </c>
      <c r="B17" s="27" t="s">
        <v>486</v>
      </c>
      <c r="C17" s="27" t="s">
        <v>20</v>
      </c>
      <c r="D17" s="27">
        <v>20</v>
      </c>
      <c r="E17" s="54"/>
      <c r="F17" s="29"/>
      <c r="G17" s="30">
        <f t="shared" si="0"/>
        <v>0</v>
      </c>
    </row>
    <row r="18" spans="1:7" ht="18" customHeight="1" x14ac:dyDescent="0.2">
      <c r="A18" s="19">
        <v>310102849</v>
      </c>
      <c r="B18" s="27" t="s">
        <v>203</v>
      </c>
      <c r="C18" s="27" t="s">
        <v>20</v>
      </c>
      <c r="D18" s="27">
        <v>30</v>
      </c>
      <c r="E18" s="54"/>
      <c r="F18" s="29"/>
      <c r="G18" s="30">
        <f t="shared" si="0"/>
        <v>0</v>
      </c>
    </row>
    <row r="19" spans="1:7" ht="18" customHeight="1" x14ac:dyDescent="0.2">
      <c r="A19" s="19">
        <v>310102850</v>
      </c>
      <c r="B19" s="27" t="s">
        <v>204</v>
      </c>
      <c r="C19" s="27" t="s">
        <v>20</v>
      </c>
      <c r="D19" s="27">
        <v>20</v>
      </c>
      <c r="E19" s="54"/>
      <c r="F19" s="29"/>
      <c r="G19" s="30">
        <f t="shared" si="0"/>
        <v>0</v>
      </c>
    </row>
    <row r="20" spans="1:7" ht="18" customHeight="1" x14ac:dyDescent="0.2">
      <c r="A20" s="19"/>
      <c r="B20" s="19"/>
      <c r="C20" s="19"/>
      <c r="D20" s="19"/>
      <c r="E20" s="19"/>
      <c r="F20" s="19"/>
      <c r="G20" s="19"/>
    </row>
    <row r="21" spans="1:7" ht="21.2" customHeight="1" x14ac:dyDescent="0.2">
      <c r="A21" s="19"/>
      <c r="B21" s="20" t="s">
        <v>696</v>
      </c>
      <c r="C21" s="19"/>
      <c r="D21" s="19"/>
      <c r="E21" s="35"/>
      <c r="F21" s="20"/>
      <c r="G21" s="35">
        <f>+SUM(G8:G19)</f>
        <v>0</v>
      </c>
    </row>
    <row r="22" spans="1:7" x14ac:dyDescent="0.2">
      <c r="A22" s="19"/>
      <c r="B22" s="19"/>
      <c r="C22" s="19"/>
      <c r="D22" s="19"/>
      <c r="E22" s="19"/>
      <c r="F22" s="19"/>
      <c r="G22" s="19"/>
    </row>
    <row r="23" spans="1:7" ht="15" customHeight="1" x14ac:dyDescent="0.2">
      <c r="A23" s="19"/>
      <c r="B23" s="19"/>
      <c r="C23" s="20"/>
      <c r="F23" s="20" t="s">
        <v>365</v>
      </c>
      <c r="G23" s="35">
        <f>+SUM(+G21)</f>
        <v>0</v>
      </c>
    </row>
    <row r="24" spans="1:7" ht="15" customHeight="1" x14ac:dyDescent="0.2">
      <c r="A24" s="19"/>
      <c r="B24" s="19"/>
      <c r="C24" s="20"/>
      <c r="D24" s="20"/>
      <c r="E24" s="20"/>
      <c r="F24" s="20"/>
      <c r="G24" s="35"/>
    </row>
    <row r="25" spans="1:7" x14ac:dyDescent="0.2">
      <c r="A25" s="19"/>
      <c r="B25" s="19"/>
      <c r="C25" s="128" t="s">
        <v>128</v>
      </c>
      <c r="D25" s="129"/>
      <c r="E25" s="129"/>
      <c r="F25" s="129"/>
      <c r="G25" s="103">
        <f>+G23*1.22</f>
        <v>0</v>
      </c>
    </row>
    <row r="26" spans="1:7" x14ac:dyDescent="0.2">
      <c r="A26" s="19"/>
      <c r="B26" s="19"/>
      <c r="C26" s="19"/>
      <c r="D26" s="19"/>
      <c r="E26" s="19"/>
      <c r="F26" s="19"/>
      <c r="G26" s="19"/>
    </row>
    <row r="27" spans="1:7" x14ac:dyDescent="0.2">
      <c r="A27" s="19"/>
      <c r="B27" s="19"/>
      <c r="C27" s="127"/>
      <c r="D27" s="117"/>
      <c r="E27" s="117"/>
      <c r="F27" s="117"/>
      <c r="G27" s="19"/>
    </row>
    <row r="28" spans="1:7" x14ac:dyDescent="0.2">
      <c r="A28" s="120" t="s">
        <v>129</v>
      </c>
      <c r="B28" s="117"/>
      <c r="C28" s="41"/>
      <c r="D28" s="41"/>
      <c r="E28" s="19" t="s">
        <v>130</v>
      </c>
      <c r="F28" s="41"/>
      <c r="G28" s="41"/>
    </row>
    <row r="29" spans="1:7" x14ac:dyDescent="0.2">
      <c r="A29" s="120"/>
      <c r="B29" s="117"/>
      <c r="C29" s="41"/>
      <c r="D29" s="41"/>
      <c r="E29" s="41"/>
      <c r="F29" s="41"/>
      <c r="G29" s="41"/>
    </row>
    <row r="30" spans="1:7" ht="15" customHeight="1" x14ac:dyDescent="0.2">
      <c r="A30" s="21"/>
      <c r="B30" s="43"/>
      <c r="C30" s="41"/>
      <c r="D30" s="41"/>
      <c r="E30" s="104"/>
      <c r="F30" s="104"/>
      <c r="G30" s="104"/>
    </row>
    <row r="31" spans="1:7" x14ac:dyDescent="0.2">
      <c r="A31" s="41"/>
      <c r="B31" s="19"/>
      <c r="C31" s="41"/>
      <c r="D31" s="41" t="s">
        <v>131</v>
      </c>
      <c r="E31" s="41"/>
      <c r="F31" s="41"/>
      <c r="G31" s="41"/>
    </row>
    <row r="32" spans="1:7" x14ac:dyDescent="0.2">
      <c r="A32" s="19"/>
      <c r="B32" s="19"/>
      <c r="C32" s="19"/>
      <c r="D32" s="19"/>
      <c r="E32" s="19"/>
      <c r="F32" s="19"/>
      <c r="G32" s="19"/>
    </row>
    <row r="33" spans="1:7" x14ac:dyDescent="0.2">
      <c r="A33" s="19"/>
      <c r="B33" s="19"/>
      <c r="C33" s="19"/>
      <c r="D33" s="19"/>
      <c r="E33" s="19"/>
      <c r="F33" s="19"/>
      <c r="G33" s="19"/>
    </row>
    <row r="34" spans="1:7" x14ac:dyDescent="0.2">
      <c r="A34" s="19"/>
      <c r="B34" s="19"/>
      <c r="C34" s="19"/>
      <c r="D34" s="19"/>
      <c r="E34" s="19"/>
      <c r="F34" s="19"/>
      <c r="G34" s="19"/>
    </row>
    <row r="35" spans="1:7" x14ac:dyDescent="0.2">
      <c r="A35" s="19"/>
      <c r="B35" s="19"/>
      <c r="C35" s="19"/>
      <c r="D35" s="19"/>
      <c r="E35" s="19"/>
      <c r="F35" s="19"/>
      <c r="G35" s="19"/>
    </row>
    <row r="36" spans="1:7" x14ac:dyDescent="0.2">
      <c r="A36" s="19"/>
      <c r="B36" s="19"/>
      <c r="C36" s="19"/>
      <c r="D36" s="19"/>
      <c r="E36" s="19"/>
      <c r="F36" s="19"/>
      <c r="G36" s="19"/>
    </row>
    <row r="37" spans="1:7" x14ac:dyDescent="0.2">
      <c r="A37" s="19"/>
      <c r="B37" s="19"/>
      <c r="C37" s="19"/>
      <c r="D37" s="19"/>
      <c r="E37" s="19"/>
      <c r="F37" s="19"/>
      <c r="G37" s="19"/>
    </row>
    <row r="38" spans="1:7" x14ac:dyDescent="0.2">
      <c r="A38" s="19"/>
      <c r="B38" s="19"/>
      <c r="C38" s="19"/>
      <c r="D38" s="19"/>
      <c r="E38" s="19"/>
      <c r="F38" s="19"/>
      <c r="G38" s="19"/>
    </row>
    <row r="39" spans="1:7" x14ac:dyDescent="0.2">
      <c r="A39" s="19"/>
      <c r="B39" s="19"/>
      <c r="C39" s="19"/>
      <c r="D39" s="19"/>
      <c r="E39" s="19"/>
      <c r="F39" s="19"/>
      <c r="G39" s="19"/>
    </row>
    <row r="40" spans="1:7" x14ac:dyDescent="0.2">
      <c r="A40" s="19"/>
      <c r="B40" s="19"/>
      <c r="C40" s="19"/>
      <c r="D40" s="19"/>
      <c r="E40" s="19"/>
      <c r="F40" s="19"/>
      <c r="G40" s="19"/>
    </row>
    <row r="41" spans="1:7" x14ac:dyDescent="0.2">
      <c r="A41" s="19"/>
      <c r="B41" s="19"/>
      <c r="C41" s="19"/>
      <c r="D41" s="19"/>
      <c r="E41" s="19"/>
      <c r="F41" s="19"/>
      <c r="G41" s="19"/>
    </row>
    <row r="42" spans="1:7" x14ac:dyDescent="0.2">
      <c r="A42" s="19"/>
      <c r="B42" s="19"/>
      <c r="C42" s="19"/>
      <c r="D42" s="19"/>
      <c r="E42" s="19"/>
      <c r="F42" s="19"/>
      <c r="G42" s="19"/>
    </row>
    <row r="43" spans="1:7" x14ac:dyDescent="0.2">
      <c r="A43" s="19"/>
      <c r="B43" s="19"/>
      <c r="C43" s="19"/>
      <c r="D43" s="19"/>
      <c r="E43" s="19"/>
      <c r="F43" s="19"/>
      <c r="G43" s="19"/>
    </row>
    <row r="44" spans="1:7" x14ac:dyDescent="0.2">
      <c r="A44" s="19"/>
      <c r="B44" s="19"/>
      <c r="C44" s="19"/>
      <c r="D44" s="19"/>
      <c r="E44" s="19"/>
      <c r="F44" s="19"/>
      <c r="G44" s="19"/>
    </row>
    <row r="45" spans="1:7" x14ac:dyDescent="0.2">
      <c r="A45" s="19"/>
      <c r="B45" s="19"/>
      <c r="C45" s="19"/>
      <c r="D45" s="19"/>
      <c r="E45" s="19"/>
      <c r="F45" s="19"/>
      <c r="G45" s="19"/>
    </row>
    <row r="46" spans="1:7" x14ac:dyDescent="0.2">
      <c r="A46" s="19"/>
      <c r="B46" s="19"/>
      <c r="C46" s="19"/>
      <c r="D46" s="19"/>
      <c r="E46" s="19"/>
      <c r="F46" s="19"/>
      <c r="G46" s="19"/>
    </row>
    <row r="47" spans="1:7" x14ac:dyDescent="0.2">
      <c r="A47" s="19"/>
      <c r="B47" s="19"/>
      <c r="C47" s="19"/>
      <c r="D47" s="19"/>
      <c r="E47" s="19"/>
      <c r="F47" s="19"/>
      <c r="G47" s="19"/>
    </row>
    <row r="48" spans="1:7" x14ac:dyDescent="0.2">
      <c r="A48" s="19"/>
      <c r="B48" s="19"/>
      <c r="C48" s="19"/>
      <c r="D48" s="19"/>
      <c r="E48" s="19"/>
      <c r="F48" s="19"/>
      <c r="G48" s="19"/>
    </row>
    <row r="49" spans="1:7" x14ac:dyDescent="0.2">
      <c r="A49" s="19"/>
      <c r="B49" s="19"/>
      <c r="C49" s="19"/>
      <c r="D49" s="19"/>
      <c r="E49" s="19"/>
      <c r="F49" s="19"/>
      <c r="G49" s="19"/>
    </row>
    <row r="50" spans="1:7" x14ac:dyDescent="0.2">
      <c r="A50" s="19"/>
      <c r="B50" s="19"/>
      <c r="C50" s="19"/>
      <c r="D50" s="19"/>
      <c r="E50" s="19"/>
      <c r="F50" s="19"/>
      <c r="G50" s="19"/>
    </row>
    <row r="51" spans="1:7" x14ac:dyDescent="0.2">
      <c r="A51" s="19"/>
      <c r="B51" s="19"/>
      <c r="C51" s="19"/>
      <c r="D51" s="19"/>
      <c r="E51" s="19"/>
      <c r="F51" s="19"/>
      <c r="G51" s="19"/>
    </row>
    <row r="52" spans="1:7" x14ac:dyDescent="0.2">
      <c r="A52" s="19"/>
      <c r="B52" s="19"/>
      <c r="C52" s="19"/>
      <c r="D52" s="19"/>
      <c r="E52" s="19"/>
      <c r="F52" s="19"/>
      <c r="G52" s="19"/>
    </row>
    <row r="53" spans="1:7" x14ac:dyDescent="0.2">
      <c r="A53" s="19"/>
      <c r="B53" s="19"/>
      <c r="C53" s="19"/>
      <c r="D53" s="19"/>
      <c r="E53" s="19"/>
      <c r="F53" s="19"/>
      <c r="G53" s="19"/>
    </row>
    <row r="54" spans="1:7" x14ac:dyDescent="0.2">
      <c r="A54" s="19"/>
      <c r="B54" s="19"/>
      <c r="C54" s="19"/>
      <c r="D54" s="19"/>
      <c r="E54" s="19"/>
      <c r="F54" s="19"/>
      <c r="G54" s="19"/>
    </row>
    <row r="55" spans="1:7" x14ac:dyDescent="0.2">
      <c r="A55" s="19"/>
      <c r="B55" s="19"/>
      <c r="C55" s="19"/>
      <c r="D55" s="19"/>
      <c r="E55" s="19"/>
      <c r="F55" s="19"/>
      <c r="G55" s="19"/>
    </row>
    <row r="56" spans="1:7" x14ac:dyDescent="0.2">
      <c r="A56" s="19"/>
      <c r="B56" s="19"/>
      <c r="C56" s="19"/>
      <c r="D56" s="19"/>
      <c r="E56" s="19"/>
      <c r="F56" s="19"/>
      <c r="G56" s="19"/>
    </row>
    <row r="57" spans="1:7" x14ac:dyDescent="0.2">
      <c r="A57" s="19"/>
      <c r="B57" s="19"/>
      <c r="C57" s="19"/>
      <c r="D57" s="19"/>
      <c r="E57" s="19"/>
      <c r="F57" s="19"/>
      <c r="G57" s="19"/>
    </row>
    <row r="58" spans="1:7" x14ac:dyDescent="0.2">
      <c r="A58" s="19"/>
      <c r="B58" s="19"/>
      <c r="C58" s="19"/>
      <c r="D58" s="19"/>
      <c r="E58" s="19"/>
      <c r="F58" s="19"/>
      <c r="G58" s="19"/>
    </row>
    <row r="59" spans="1:7" x14ac:dyDescent="0.2">
      <c r="A59" s="19"/>
      <c r="B59" s="19"/>
      <c r="C59" s="19"/>
      <c r="D59" s="19"/>
      <c r="E59" s="19"/>
      <c r="F59" s="19"/>
      <c r="G59" s="19"/>
    </row>
    <row r="60" spans="1:7" x14ac:dyDescent="0.2">
      <c r="A60" s="19"/>
      <c r="B60" s="19"/>
      <c r="C60" s="19"/>
      <c r="D60" s="19"/>
      <c r="E60" s="19"/>
      <c r="F60" s="19"/>
      <c r="G60" s="19"/>
    </row>
    <row r="61" spans="1:7" x14ac:dyDescent="0.2">
      <c r="A61" s="19"/>
      <c r="B61" s="19"/>
      <c r="C61" s="19"/>
      <c r="D61" s="19"/>
      <c r="E61" s="19"/>
      <c r="F61" s="19"/>
      <c r="G61" s="19"/>
    </row>
    <row r="62" spans="1:7" x14ac:dyDescent="0.2">
      <c r="A62" s="19"/>
      <c r="B62" s="19"/>
      <c r="C62" s="19"/>
      <c r="D62" s="19"/>
      <c r="E62" s="19"/>
      <c r="F62" s="19"/>
      <c r="G62" s="19"/>
    </row>
    <row r="63" spans="1:7" x14ac:dyDescent="0.2">
      <c r="A63" s="19"/>
      <c r="B63" s="19"/>
      <c r="C63" s="19"/>
      <c r="D63" s="19"/>
      <c r="E63" s="19"/>
      <c r="F63" s="19"/>
      <c r="G63" s="19"/>
    </row>
    <row r="64" spans="1:7" x14ac:dyDescent="0.2">
      <c r="A64" s="19"/>
      <c r="B64" s="19"/>
      <c r="C64" s="19"/>
      <c r="D64" s="19"/>
      <c r="E64" s="19"/>
      <c r="F64" s="19"/>
      <c r="G64" s="19"/>
    </row>
    <row r="65" spans="1:7" x14ac:dyDescent="0.2">
      <c r="A65" s="19"/>
      <c r="B65" s="19"/>
      <c r="C65" s="19"/>
      <c r="D65" s="19"/>
      <c r="E65" s="19"/>
      <c r="F65" s="19"/>
      <c r="G65" s="19"/>
    </row>
    <row r="66" spans="1:7" x14ac:dyDescent="0.2">
      <c r="A66" s="19"/>
      <c r="B66" s="19"/>
      <c r="C66" s="19"/>
      <c r="D66" s="19"/>
      <c r="E66" s="19"/>
      <c r="F66" s="19"/>
      <c r="G66" s="19"/>
    </row>
    <row r="67" spans="1:7" x14ac:dyDescent="0.2">
      <c r="A67" s="19"/>
      <c r="B67" s="19"/>
      <c r="C67" s="19"/>
      <c r="D67" s="19"/>
      <c r="E67" s="19"/>
      <c r="F67" s="19"/>
      <c r="G67" s="19"/>
    </row>
    <row r="68" spans="1:7" x14ac:dyDescent="0.2">
      <c r="A68" s="19"/>
      <c r="B68" s="19"/>
      <c r="C68" s="19"/>
      <c r="D68" s="19"/>
      <c r="E68" s="19"/>
      <c r="F68" s="19"/>
      <c r="G68" s="19"/>
    </row>
    <row r="69" spans="1:7" x14ac:dyDescent="0.2">
      <c r="A69" s="19"/>
      <c r="B69" s="19"/>
      <c r="C69" s="19"/>
      <c r="D69" s="19"/>
      <c r="E69" s="19"/>
      <c r="F69" s="19"/>
      <c r="G69" s="19"/>
    </row>
    <row r="70" spans="1:7" x14ac:dyDescent="0.2">
      <c r="A70" s="19"/>
      <c r="B70" s="19"/>
      <c r="C70" s="19"/>
      <c r="D70" s="19"/>
      <c r="E70" s="19"/>
      <c r="F70" s="19"/>
      <c r="G70" s="19"/>
    </row>
    <row r="71" spans="1:7" x14ac:dyDescent="0.2">
      <c r="A71" s="19"/>
      <c r="B71" s="19"/>
      <c r="C71" s="19"/>
      <c r="D71" s="19"/>
      <c r="E71" s="19"/>
      <c r="F71" s="19"/>
      <c r="G71" s="19"/>
    </row>
    <row r="72" spans="1:7" x14ac:dyDescent="0.2">
      <c r="A72" s="19"/>
      <c r="B72" s="19"/>
      <c r="C72" s="19"/>
      <c r="D72" s="19"/>
      <c r="E72" s="19"/>
      <c r="F72" s="19"/>
      <c r="G72" s="19"/>
    </row>
    <row r="73" spans="1:7" x14ac:dyDescent="0.2">
      <c r="A73" s="19"/>
      <c r="B73" s="19"/>
      <c r="C73" s="19"/>
      <c r="D73" s="19"/>
      <c r="E73" s="19"/>
      <c r="F73" s="19"/>
      <c r="G73" s="19"/>
    </row>
    <row r="74" spans="1:7" x14ac:dyDescent="0.2">
      <c r="A74" s="19"/>
      <c r="B74" s="19"/>
      <c r="C74" s="19"/>
      <c r="D74" s="19"/>
      <c r="E74" s="19"/>
      <c r="F74" s="19"/>
      <c r="G74" s="19"/>
    </row>
    <row r="75" spans="1:7" x14ac:dyDescent="0.2">
      <c r="A75" s="19"/>
      <c r="B75" s="19"/>
      <c r="C75" s="19"/>
      <c r="D75" s="19"/>
      <c r="E75" s="19"/>
      <c r="F75" s="19"/>
      <c r="G75" s="19"/>
    </row>
    <row r="76" spans="1:7" x14ac:dyDescent="0.2">
      <c r="A76" s="19"/>
      <c r="B76" s="19"/>
      <c r="C76" s="19"/>
      <c r="D76" s="19"/>
      <c r="E76" s="19"/>
      <c r="F76" s="19"/>
      <c r="G76" s="19"/>
    </row>
    <row r="77" spans="1:7" x14ac:dyDescent="0.2">
      <c r="A77" s="19"/>
      <c r="B77" s="19"/>
      <c r="C77" s="19"/>
      <c r="D77" s="19"/>
      <c r="E77" s="19"/>
      <c r="F77" s="19"/>
      <c r="G77" s="19"/>
    </row>
    <row r="78" spans="1:7" x14ac:dyDescent="0.2">
      <c r="A78" s="19"/>
      <c r="B78" s="19"/>
      <c r="C78" s="19"/>
      <c r="D78" s="19"/>
      <c r="E78" s="19"/>
      <c r="F78" s="19"/>
      <c r="G78" s="19"/>
    </row>
    <row r="79" spans="1:7" x14ac:dyDescent="0.2">
      <c r="A79" s="19"/>
      <c r="B79" s="19"/>
      <c r="C79" s="19"/>
      <c r="D79" s="19"/>
      <c r="E79" s="19"/>
      <c r="F79" s="19"/>
      <c r="G79" s="19"/>
    </row>
    <row r="80" spans="1:7" x14ac:dyDescent="0.2">
      <c r="A80" s="19"/>
      <c r="B80" s="19"/>
      <c r="C80" s="19"/>
      <c r="D80" s="19"/>
      <c r="E80" s="19"/>
      <c r="F80" s="19"/>
      <c r="G80" s="19"/>
    </row>
    <row r="81" spans="1:7" x14ac:dyDescent="0.2">
      <c r="A81" s="19"/>
      <c r="B81" s="19"/>
      <c r="C81" s="19"/>
      <c r="D81" s="19"/>
      <c r="E81" s="19"/>
      <c r="F81" s="19"/>
      <c r="G81" s="19"/>
    </row>
    <row r="82" spans="1:7" x14ac:dyDescent="0.2">
      <c r="A82" s="19"/>
      <c r="B82" s="19"/>
      <c r="C82" s="19"/>
      <c r="D82" s="19"/>
      <c r="E82" s="19"/>
      <c r="F82" s="19"/>
      <c r="G82" s="19"/>
    </row>
    <row r="83" spans="1:7" x14ac:dyDescent="0.2">
      <c r="A83" s="19"/>
      <c r="B83" s="19"/>
      <c r="C83" s="19"/>
      <c r="D83" s="19"/>
      <c r="E83" s="19"/>
      <c r="F83" s="19"/>
      <c r="G83" s="19"/>
    </row>
    <row r="84" spans="1:7" x14ac:dyDescent="0.2">
      <c r="A84" s="19"/>
      <c r="B84" s="19"/>
      <c r="C84" s="19"/>
      <c r="D84" s="19"/>
      <c r="E84" s="19"/>
      <c r="F84" s="19"/>
      <c r="G84" s="19"/>
    </row>
    <row r="85" spans="1:7" x14ac:dyDescent="0.2">
      <c r="A85" s="19"/>
      <c r="B85" s="19"/>
      <c r="C85" s="19"/>
      <c r="D85" s="19"/>
      <c r="E85" s="19"/>
      <c r="F85" s="19"/>
      <c r="G85" s="19"/>
    </row>
    <row r="86" spans="1:7" x14ac:dyDescent="0.2">
      <c r="A86" s="19"/>
      <c r="B86" s="19"/>
      <c r="C86" s="19"/>
      <c r="D86" s="19"/>
      <c r="E86" s="19"/>
      <c r="F86" s="19"/>
      <c r="G86" s="19"/>
    </row>
    <row r="87" spans="1:7" x14ac:dyDescent="0.2">
      <c r="A87" s="19"/>
      <c r="B87" s="19"/>
      <c r="C87" s="19"/>
      <c r="D87" s="19"/>
      <c r="E87" s="19"/>
      <c r="F87" s="19"/>
      <c r="G87" s="19"/>
    </row>
    <row r="88" spans="1:7" x14ac:dyDescent="0.2">
      <c r="A88" s="19"/>
      <c r="B88" s="19"/>
      <c r="C88" s="19"/>
      <c r="D88" s="19"/>
      <c r="E88" s="19"/>
      <c r="F88" s="19"/>
      <c r="G88" s="19"/>
    </row>
    <row r="89" spans="1:7" x14ac:dyDescent="0.2">
      <c r="A89" s="19"/>
      <c r="B89" s="19"/>
      <c r="C89" s="19"/>
      <c r="D89" s="19"/>
      <c r="E89" s="19"/>
      <c r="F89" s="19"/>
      <c r="G89" s="19"/>
    </row>
    <row r="90" spans="1:7" x14ac:dyDescent="0.2">
      <c r="A90" s="19"/>
      <c r="B90" s="19"/>
      <c r="C90" s="19"/>
      <c r="D90" s="19"/>
      <c r="E90" s="19"/>
      <c r="F90" s="19"/>
      <c r="G90" s="19"/>
    </row>
    <row r="91" spans="1:7" x14ac:dyDescent="0.2">
      <c r="A91" s="19"/>
      <c r="B91" s="19"/>
      <c r="C91" s="19"/>
      <c r="D91" s="19"/>
      <c r="E91" s="19"/>
      <c r="F91" s="19"/>
      <c r="G91" s="19"/>
    </row>
    <row r="92" spans="1:7" x14ac:dyDescent="0.2">
      <c r="A92" s="19"/>
      <c r="B92" s="19"/>
      <c r="C92" s="19"/>
      <c r="D92" s="19"/>
      <c r="E92" s="19"/>
      <c r="F92" s="19"/>
      <c r="G92" s="19"/>
    </row>
    <row r="93" spans="1:7" x14ac:dyDescent="0.2">
      <c r="A93" s="19"/>
      <c r="B93" s="19"/>
      <c r="C93" s="19"/>
      <c r="D93" s="19"/>
      <c r="E93" s="19"/>
      <c r="F93" s="19"/>
      <c r="G93" s="19"/>
    </row>
    <row r="94" spans="1:7" x14ac:dyDescent="0.2">
      <c r="A94" s="19"/>
      <c r="B94" s="19"/>
      <c r="C94" s="19"/>
      <c r="D94" s="19"/>
      <c r="E94" s="19"/>
      <c r="F94" s="19"/>
      <c r="G94" s="19"/>
    </row>
    <row r="95" spans="1:7" x14ac:dyDescent="0.2">
      <c r="A95" s="19"/>
      <c r="B95" s="19"/>
      <c r="C95" s="19"/>
      <c r="D95" s="19"/>
      <c r="E95" s="19"/>
      <c r="F95" s="19"/>
      <c r="G95" s="19"/>
    </row>
    <row r="96" spans="1:7" x14ac:dyDescent="0.2">
      <c r="A96" s="19"/>
      <c r="B96" s="19"/>
      <c r="C96" s="19"/>
      <c r="D96" s="19"/>
      <c r="E96" s="19"/>
      <c r="F96" s="19"/>
      <c r="G96" s="19"/>
    </row>
    <row r="97" spans="1:7" x14ac:dyDescent="0.2">
      <c r="A97" s="19"/>
      <c r="B97" s="19"/>
      <c r="C97" s="19"/>
      <c r="D97" s="19"/>
      <c r="E97" s="19"/>
      <c r="F97" s="19"/>
      <c r="G97" s="19"/>
    </row>
    <row r="98" spans="1:7" x14ac:dyDescent="0.2">
      <c r="A98" s="19"/>
      <c r="B98" s="19"/>
      <c r="C98" s="19"/>
      <c r="D98" s="19"/>
      <c r="E98" s="19"/>
      <c r="F98" s="19"/>
      <c r="G98" s="19"/>
    </row>
    <row r="99" spans="1:7" x14ac:dyDescent="0.2">
      <c r="A99" s="19"/>
      <c r="B99" s="19"/>
      <c r="C99" s="19"/>
      <c r="D99" s="19"/>
      <c r="E99" s="19"/>
      <c r="F99" s="19"/>
      <c r="G99" s="19"/>
    </row>
    <row r="100" spans="1:7" x14ac:dyDescent="0.2">
      <c r="A100" s="19"/>
      <c r="B100" s="19"/>
      <c r="C100" s="19"/>
      <c r="D100" s="19"/>
      <c r="E100" s="19"/>
      <c r="F100" s="19"/>
      <c r="G100" s="19"/>
    </row>
    <row r="101" spans="1:7" x14ac:dyDescent="0.2">
      <c r="A101" s="19"/>
      <c r="B101" s="19"/>
      <c r="C101" s="19"/>
      <c r="D101" s="19"/>
      <c r="E101" s="19"/>
      <c r="F101" s="19"/>
      <c r="G101" s="19"/>
    </row>
    <row r="102" spans="1:7" x14ac:dyDescent="0.2">
      <c r="A102" s="19"/>
      <c r="B102" s="19"/>
      <c r="C102" s="19"/>
      <c r="D102" s="19"/>
      <c r="E102" s="19"/>
      <c r="F102" s="19"/>
      <c r="G102" s="19"/>
    </row>
    <row r="103" spans="1:7" x14ac:dyDescent="0.2">
      <c r="A103" s="19"/>
      <c r="B103" s="19"/>
      <c r="C103" s="19"/>
      <c r="D103" s="19"/>
      <c r="E103" s="19"/>
      <c r="F103" s="19"/>
      <c r="G103" s="19"/>
    </row>
    <row r="104" spans="1:7" x14ac:dyDescent="0.2">
      <c r="A104" s="19"/>
      <c r="B104" s="19"/>
      <c r="C104" s="19"/>
      <c r="D104" s="19"/>
      <c r="E104" s="19"/>
      <c r="F104" s="19"/>
      <c r="G104" s="19"/>
    </row>
    <row r="105" spans="1:7" x14ac:dyDescent="0.2">
      <c r="A105" s="19"/>
      <c r="B105" s="19"/>
      <c r="C105" s="19"/>
      <c r="D105" s="19"/>
      <c r="E105" s="19"/>
      <c r="F105" s="19"/>
      <c r="G105" s="19"/>
    </row>
    <row r="106" spans="1:7" x14ac:dyDescent="0.2">
      <c r="A106" s="19"/>
      <c r="B106" s="19"/>
      <c r="C106" s="19"/>
      <c r="D106" s="19"/>
      <c r="E106" s="19"/>
      <c r="F106" s="19"/>
      <c r="G106" s="19"/>
    </row>
    <row r="107" spans="1:7" x14ac:dyDescent="0.2">
      <c r="A107" s="19"/>
      <c r="B107" s="19"/>
      <c r="C107" s="19"/>
      <c r="D107" s="19"/>
      <c r="E107" s="19"/>
      <c r="F107" s="19"/>
      <c r="G107" s="19"/>
    </row>
    <row r="108" spans="1:7" x14ac:dyDescent="0.2">
      <c r="A108" s="19"/>
      <c r="B108" s="19"/>
      <c r="C108" s="19"/>
      <c r="D108" s="19"/>
      <c r="E108" s="19"/>
      <c r="F108" s="19"/>
      <c r="G108" s="19"/>
    </row>
    <row r="109" spans="1:7" x14ac:dyDescent="0.2">
      <c r="A109" s="19"/>
      <c r="B109" s="19"/>
      <c r="C109" s="19"/>
      <c r="D109" s="19"/>
      <c r="E109" s="19"/>
      <c r="F109" s="19"/>
      <c r="G109" s="19"/>
    </row>
    <row r="110" spans="1:7" x14ac:dyDescent="0.2">
      <c r="A110" s="19"/>
      <c r="B110" s="19"/>
      <c r="C110" s="19"/>
      <c r="D110" s="19"/>
      <c r="E110" s="19"/>
      <c r="F110" s="19"/>
      <c r="G110" s="19"/>
    </row>
    <row r="111" spans="1:7" x14ac:dyDescent="0.2">
      <c r="A111" s="19"/>
      <c r="B111" s="19"/>
      <c r="C111" s="19"/>
      <c r="D111" s="19"/>
      <c r="E111" s="19"/>
      <c r="F111" s="19"/>
      <c r="G111" s="19"/>
    </row>
    <row r="112" spans="1:7" x14ac:dyDescent="0.2">
      <c r="A112" s="19"/>
      <c r="B112" s="19"/>
      <c r="C112" s="19"/>
      <c r="D112" s="19"/>
      <c r="E112" s="19"/>
      <c r="F112" s="19"/>
      <c r="G112" s="19"/>
    </row>
    <row r="113" spans="1:7" x14ac:dyDescent="0.2">
      <c r="A113" s="19"/>
      <c r="B113" s="19"/>
      <c r="C113" s="19"/>
      <c r="D113" s="19"/>
      <c r="E113" s="19"/>
      <c r="F113" s="19"/>
      <c r="G113" s="19"/>
    </row>
    <row r="114" spans="1:7" x14ac:dyDescent="0.2">
      <c r="A114" s="19"/>
      <c r="B114" s="19"/>
      <c r="C114" s="19"/>
      <c r="D114" s="19"/>
      <c r="E114" s="19"/>
      <c r="F114" s="19"/>
      <c r="G114" s="19"/>
    </row>
    <row r="115" spans="1:7" x14ac:dyDescent="0.2">
      <c r="A115" s="19"/>
      <c r="B115" s="19"/>
      <c r="C115" s="19"/>
      <c r="D115" s="19"/>
      <c r="E115" s="19"/>
      <c r="F115" s="19"/>
      <c r="G115" s="19"/>
    </row>
    <row r="116" spans="1:7" x14ac:dyDescent="0.2">
      <c r="A116" s="19"/>
      <c r="B116" s="19"/>
      <c r="C116" s="19"/>
      <c r="D116" s="19"/>
      <c r="E116" s="19"/>
      <c r="F116" s="19"/>
      <c r="G116" s="19"/>
    </row>
    <row r="117" spans="1:7" x14ac:dyDescent="0.2">
      <c r="A117" s="19"/>
      <c r="B117" s="19"/>
      <c r="C117" s="19"/>
      <c r="D117" s="19"/>
      <c r="E117" s="19"/>
      <c r="F117" s="19"/>
      <c r="G117" s="19"/>
    </row>
    <row r="118" spans="1:7" x14ac:dyDescent="0.2">
      <c r="A118" s="19"/>
      <c r="B118" s="19"/>
      <c r="C118" s="19"/>
      <c r="D118" s="19"/>
      <c r="E118" s="19"/>
      <c r="F118" s="19"/>
      <c r="G118" s="19"/>
    </row>
    <row r="119" spans="1:7" x14ac:dyDescent="0.2">
      <c r="A119" s="19"/>
      <c r="B119" s="19"/>
      <c r="C119" s="19"/>
      <c r="D119" s="19"/>
      <c r="E119" s="19"/>
      <c r="F119" s="19"/>
      <c r="G119" s="19"/>
    </row>
    <row r="120" spans="1:7" x14ac:dyDescent="0.2">
      <c r="A120" s="19"/>
      <c r="B120" s="19"/>
      <c r="C120" s="19"/>
      <c r="D120" s="19"/>
      <c r="E120" s="19"/>
      <c r="F120" s="19"/>
      <c r="G120" s="19"/>
    </row>
    <row r="121" spans="1:7" x14ac:dyDescent="0.2">
      <c r="A121" s="19"/>
      <c r="B121" s="19"/>
      <c r="C121" s="19"/>
      <c r="D121" s="19"/>
      <c r="E121" s="19"/>
      <c r="F121" s="19"/>
      <c r="G121" s="19"/>
    </row>
    <row r="122" spans="1:7" x14ac:dyDescent="0.2">
      <c r="A122" s="19"/>
      <c r="B122" s="19"/>
      <c r="C122" s="19"/>
      <c r="D122" s="19"/>
      <c r="E122" s="19"/>
      <c r="F122" s="19"/>
      <c r="G122" s="19"/>
    </row>
    <row r="123" spans="1:7" x14ac:dyDescent="0.2">
      <c r="A123" s="19"/>
      <c r="B123" s="19"/>
      <c r="C123" s="19"/>
      <c r="D123" s="19"/>
      <c r="E123" s="19"/>
      <c r="F123" s="19"/>
      <c r="G123" s="19"/>
    </row>
    <row r="124" spans="1:7" x14ac:dyDescent="0.2">
      <c r="A124" s="19"/>
      <c r="B124" s="19"/>
      <c r="C124" s="19"/>
      <c r="D124" s="19"/>
      <c r="E124" s="19"/>
      <c r="F124" s="19"/>
      <c r="G124" s="19"/>
    </row>
    <row r="125" spans="1:7" x14ac:dyDescent="0.2">
      <c r="A125" s="19"/>
      <c r="B125" s="19"/>
      <c r="C125" s="19"/>
      <c r="D125" s="19"/>
      <c r="E125" s="19"/>
      <c r="F125" s="19"/>
      <c r="G125" s="19"/>
    </row>
    <row r="126" spans="1:7" x14ac:dyDescent="0.2">
      <c r="A126" s="19"/>
      <c r="B126" s="19"/>
      <c r="C126" s="19"/>
      <c r="D126" s="19"/>
      <c r="E126" s="19"/>
      <c r="F126" s="19"/>
      <c r="G126" s="19"/>
    </row>
    <row r="127" spans="1:7" x14ac:dyDescent="0.2">
      <c r="A127" s="19"/>
      <c r="B127" s="19"/>
      <c r="C127" s="19"/>
      <c r="D127" s="19"/>
      <c r="E127" s="19"/>
      <c r="F127" s="19"/>
      <c r="G127" s="19"/>
    </row>
    <row r="128" spans="1:7" x14ac:dyDescent="0.2">
      <c r="A128" s="19"/>
      <c r="B128" s="19"/>
      <c r="C128" s="19"/>
      <c r="D128" s="19"/>
      <c r="E128" s="19"/>
      <c r="F128" s="19"/>
      <c r="G128" s="19"/>
    </row>
    <row r="129" spans="1:7" x14ac:dyDescent="0.2">
      <c r="A129" s="19"/>
      <c r="B129" s="19"/>
      <c r="C129" s="19"/>
      <c r="D129" s="19"/>
      <c r="E129" s="19"/>
      <c r="F129" s="19"/>
      <c r="G129" s="19"/>
    </row>
    <row r="130" spans="1:7" x14ac:dyDescent="0.2">
      <c r="A130" s="19"/>
      <c r="B130" s="19"/>
      <c r="C130" s="19"/>
      <c r="D130" s="19"/>
      <c r="E130" s="19"/>
      <c r="F130" s="19"/>
      <c r="G130" s="19"/>
    </row>
    <row r="131" spans="1:7" x14ac:dyDescent="0.2">
      <c r="A131" s="19"/>
      <c r="B131" s="19"/>
      <c r="C131" s="19"/>
      <c r="D131" s="19"/>
      <c r="E131" s="19"/>
      <c r="F131" s="19"/>
      <c r="G131" s="19"/>
    </row>
    <row r="132" spans="1:7" x14ac:dyDescent="0.2">
      <c r="A132" s="19"/>
      <c r="B132" s="19"/>
      <c r="C132" s="19"/>
      <c r="D132" s="19"/>
      <c r="E132" s="19"/>
      <c r="F132" s="19"/>
      <c r="G132" s="19"/>
    </row>
    <row r="133" spans="1:7" x14ac:dyDescent="0.2">
      <c r="A133" s="19"/>
      <c r="B133" s="19"/>
      <c r="C133" s="19"/>
      <c r="D133" s="19"/>
      <c r="E133" s="19"/>
      <c r="F133" s="19"/>
      <c r="G133" s="19"/>
    </row>
    <row r="134" spans="1:7" x14ac:dyDescent="0.2">
      <c r="A134" s="19"/>
      <c r="B134" s="19"/>
      <c r="C134" s="19"/>
      <c r="D134" s="19"/>
      <c r="E134" s="19"/>
      <c r="F134" s="19"/>
      <c r="G134" s="19"/>
    </row>
    <row r="135" spans="1:7" x14ac:dyDescent="0.2">
      <c r="A135" s="19"/>
      <c r="B135" s="19"/>
      <c r="C135" s="19"/>
      <c r="D135" s="19"/>
      <c r="E135" s="19"/>
      <c r="F135" s="19"/>
      <c r="G135" s="19"/>
    </row>
    <row r="136" spans="1:7" x14ac:dyDescent="0.2">
      <c r="A136" s="19"/>
      <c r="B136" s="19"/>
      <c r="C136" s="19"/>
      <c r="D136" s="19"/>
      <c r="E136" s="19"/>
      <c r="F136" s="19"/>
      <c r="G136" s="19"/>
    </row>
    <row r="137" spans="1:7" x14ac:dyDescent="0.2">
      <c r="A137" s="19"/>
      <c r="B137" s="19"/>
      <c r="C137" s="19"/>
      <c r="D137" s="19"/>
      <c r="E137" s="19"/>
      <c r="F137" s="19"/>
      <c r="G137" s="19"/>
    </row>
    <row r="138" spans="1:7" x14ac:dyDescent="0.2">
      <c r="A138" s="19"/>
      <c r="B138" s="19"/>
      <c r="C138" s="19"/>
      <c r="D138" s="19"/>
      <c r="E138" s="19"/>
      <c r="F138" s="19"/>
      <c r="G138" s="19"/>
    </row>
    <row r="139" spans="1:7" x14ac:dyDescent="0.2">
      <c r="A139" s="19"/>
      <c r="B139" s="19"/>
      <c r="C139" s="19"/>
      <c r="D139" s="19"/>
      <c r="E139" s="19"/>
      <c r="F139" s="19"/>
      <c r="G139" s="19"/>
    </row>
    <row r="140" spans="1:7" x14ac:dyDescent="0.2">
      <c r="A140" s="19"/>
      <c r="B140" s="19"/>
      <c r="C140" s="19"/>
      <c r="D140" s="19"/>
      <c r="E140" s="19"/>
      <c r="F140" s="19"/>
      <c r="G140" s="19"/>
    </row>
    <row r="141" spans="1:7" x14ac:dyDescent="0.2">
      <c r="A141" s="19"/>
      <c r="B141" s="19"/>
      <c r="C141" s="19"/>
      <c r="D141" s="19"/>
      <c r="E141" s="19"/>
      <c r="F141" s="19"/>
      <c r="G141" s="19"/>
    </row>
    <row r="142" spans="1:7" x14ac:dyDescent="0.2">
      <c r="A142" s="19"/>
      <c r="B142" s="19"/>
      <c r="C142" s="19"/>
      <c r="D142" s="19"/>
      <c r="E142" s="19"/>
      <c r="F142" s="19"/>
      <c r="G142" s="19"/>
    </row>
    <row r="143" spans="1:7" x14ac:dyDescent="0.2">
      <c r="A143" s="19"/>
      <c r="B143" s="19"/>
      <c r="C143" s="19"/>
      <c r="D143" s="19"/>
      <c r="E143" s="19"/>
      <c r="F143" s="19"/>
      <c r="G143" s="19"/>
    </row>
    <row r="144" spans="1:7" x14ac:dyDescent="0.2">
      <c r="A144" s="19"/>
      <c r="B144" s="19"/>
      <c r="C144" s="19"/>
      <c r="D144" s="19"/>
      <c r="E144" s="19"/>
      <c r="F144" s="19"/>
      <c r="G144" s="19"/>
    </row>
    <row r="145" spans="1:7" x14ac:dyDescent="0.2">
      <c r="A145" s="19"/>
      <c r="B145" s="19"/>
      <c r="C145" s="19"/>
      <c r="D145" s="19"/>
      <c r="E145" s="19"/>
      <c r="F145" s="19"/>
      <c r="G145" s="19"/>
    </row>
    <row r="146" spans="1:7" x14ac:dyDescent="0.2">
      <c r="A146" s="19"/>
      <c r="B146" s="19"/>
      <c r="C146" s="19"/>
      <c r="D146" s="19"/>
      <c r="E146" s="19"/>
      <c r="F146" s="19"/>
      <c r="G146" s="19"/>
    </row>
    <row r="147" spans="1:7" x14ac:dyDescent="0.2">
      <c r="A147" s="19"/>
      <c r="B147" s="19"/>
      <c r="C147" s="19"/>
      <c r="D147" s="19"/>
      <c r="E147" s="19"/>
      <c r="F147" s="19"/>
      <c r="G147" s="19"/>
    </row>
    <row r="148" spans="1:7" x14ac:dyDescent="0.2">
      <c r="A148" s="19"/>
      <c r="B148" s="19"/>
      <c r="C148" s="19"/>
      <c r="D148" s="19"/>
      <c r="E148" s="19"/>
      <c r="F148" s="19"/>
      <c r="G148" s="19"/>
    </row>
    <row r="149" spans="1:7" x14ac:dyDescent="0.2">
      <c r="A149" s="19"/>
      <c r="B149" s="19"/>
      <c r="C149" s="19"/>
      <c r="D149" s="19"/>
      <c r="E149" s="19"/>
      <c r="F149" s="19"/>
      <c r="G149" s="19"/>
    </row>
    <row r="150" spans="1:7" x14ac:dyDescent="0.2">
      <c r="A150" s="19"/>
      <c r="B150" s="19"/>
      <c r="C150" s="19"/>
      <c r="D150" s="19"/>
      <c r="E150" s="19"/>
      <c r="F150" s="19"/>
      <c r="G150" s="19"/>
    </row>
    <row r="151" spans="1:7" x14ac:dyDescent="0.2">
      <c r="A151" s="19"/>
      <c r="B151" s="19"/>
      <c r="C151" s="19"/>
      <c r="D151" s="19"/>
      <c r="E151" s="19"/>
      <c r="F151" s="19"/>
      <c r="G151" s="19"/>
    </row>
    <row r="152" spans="1:7" x14ac:dyDescent="0.2">
      <c r="A152" s="19"/>
      <c r="B152" s="19"/>
      <c r="C152" s="19"/>
      <c r="D152" s="19"/>
      <c r="E152" s="19"/>
      <c r="F152" s="19"/>
      <c r="G152" s="19"/>
    </row>
    <row r="153" spans="1:7" x14ac:dyDescent="0.2">
      <c r="A153" s="19"/>
      <c r="B153" s="19"/>
      <c r="C153" s="19"/>
      <c r="D153" s="19"/>
      <c r="E153" s="19"/>
      <c r="F153" s="19"/>
      <c r="G153" s="19"/>
    </row>
    <row r="154" spans="1:7" x14ac:dyDescent="0.2">
      <c r="A154" s="19"/>
      <c r="B154" s="19"/>
      <c r="C154" s="19"/>
      <c r="D154" s="19"/>
      <c r="E154" s="19"/>
      <c r="F154" s="19"/>
      <c r="G154" s="19"/>
    </row>
    <row r="155" spans="1:7" x14ac:dyDescent="0.2">
      <c r="A155" s="19"/>
      <c r="B155" s="19"/>
      <c r="C155" s="19"/>
      <c r="D155" s="19"/>
      <c r="E155" s="19"/>
      <c r="F155" s="19"/>
      <c r="G155" s="19"/>
    </row>
    <row r="156" spans="1:7" x14ac:dyDescent="0.2">
      <c r="A156" s="19"/>
      <c r="B156" s="19"/>
      <c r="C156" s="19"/>
      <c r="D156" s="19"/>
      <c r="E156" s="19"/>
      <c r="F156" s="19"/>
      <c r="G156" s="19"/>
    </row>
    <row r="157" spans="1:7" x14ac:dyDescent="0.2">
      <c r="A157" s="19"/>
      <c r="B157" s="19"/>
      <c r="C157" s="19"/>
      <c r="D157" s="19"/>
      <c r="E157" s="19"/>
      <c r="F157" s="19"/>
      <c r="G157" s="19"/>
    </row>
    <row r="158" spans="1:7" x14ac:dyDescent="0.2">
      <c r="A158" s="19"/>
      <c r="B158" s="19"/>
      <c r="C158" s="19"/>
      <c r="D158" s="19"/>
      <c r="E158" s="19"/>
      <c r="F158" s="19"/>
      <c r="G158" s="19"/>
    </row>
    <row r="159" spans="1:7" x14ac:dyDescent="0.2">
      <c r="A159" s="19"/>
      <c r="B159" s="19"/>
      <c r="C159" s="19"/>
      <c r="D159" s="19"/>
      <c r="E159" s="19"/>
      <c r="F159" s="19"/>
      <c r="G159" s="19"/>
    </row>
    <row r="160" spans="1:7" x14ac:dyDescent="0.2">
      <c r="A160" s="19"/>
      <c r="B160" s="19"/>
      <c r="C160" s="19"/>
      <c r="D160" s="19"/>
      <c r="E160" s="19"/>
      <c r="F160" s="19"/>
      <c r="G160" s="19"/>
    </row>
    <row r="161" spans="1:7" x14ac:dyDescent="0.2">
      <c r="A161" s="19"/>
      <c r="B161" s="19"/>
      <c r="C161" s="19"/>
      <c r="D161" s="19"/>
      <c r="E161" s="19"/>
      <c r="F161" s="19"/>
      <c r="G161" s="19"/>
    </row>
    <row r="162" spans="1:7" x14ac:dyDescent="0.2">
      <c r="A162" s="19"/>
      <c r="B162" s="19"/>
      <c r="C162" s="19"/>
      <c r="D162" s="19"/>
      <c r="E162" s="19"/>
      <c r="F162" s="19"/>
      <c r="G162" s="19"/>
    </row>
    <row r="163" spans="1:7" x14ac:dyDescent="0.2">
      <c r="A163" s="19"/>
      <c r="B163" s="19"/>
      <c r="C163" s="19"/>
      <c r="D163" s="19"/>
      <c r="E163" s="19"/>
      <c r="F163" s="19"/>
      <c r="G163" s="19"/>
    </row>
    <row r="164" spans="1:7" x14ac:dyDescent="0.2">
      <c r="A164" s="19"/>
      <c r="B164" s="19"/>
      <c r="C164" s="19"/>
      <c r="D164" s="19"/>
      <c r="E164" s="19"/>
      <c r="F164" s="19"/>
      <c r="G164" s="19"/>
    </row>
    <row r="165" spans="1:7" x14ac:dyDescent="0.2">
      <c r="A165" s="19"/>
      <c r="B165" s="19"/>
      <c r="C165" s="19"/>
      <c r="D165" s="19"/>
      <c r="E165" s="19"/>
      <c r="F165" s="19"/>
      <c r="G165" s="19"/>
    </row>
    <row r="166" spans="1:7" x14ac:dyDescent="0.2">
      <c r="A166" s="19"/>
      <c r="B166" s="19"/>
      <c r="C166" s="19"/>
      <c r="D166" s="19"/>
      <c r="E166" s="19"/>
      <c r="F166" s="19"/>
      <c r="G166" s="19"/>
    </row>
    <row r="167" spans="1:7" x14ac:dyDescent="0.2">
      <c r="A167" s="19"/>
      <c r="B167" s="19"/>
      <c r="C167" s="19"/>
      <c r="D167" s="19"/>
      <c r="E167" s="19"/>
      <c r="F167" s="19"/>
      <c r="G167" s="19"/>
    </row>
    <row r="168" spans="1:7" x14ac:dyDescent="0.2">
      <c r="A168" s="19"/>
      <c r="B168" s="19"/>
      <c r="C168" s="19"/>
      <c r="D168" s="19"/>
      <c r="E168" s="19"/>
      <c r="F168" s="19"/>
      <c r="G168" s="19"/>
    </row>
    <row r="169" spans="1:7" x14ac:dyDescent="0.2">
      <c r="A169" s="19"/>
      <c r="B169" s="19"/>
      <c r="C169" s="19"/>
      <c r="D169" s="19"/>
      <c r="E169" s="19"/>
      <c r="F169" s="19"/>
      <c r="G169" s="19"/>
    </row>
    <row r="170" spans="1:7" x14ac:dyDescent="0.2">
      <c r="A170" s="19"/>
      <c r="B170" s="19"/>
      <c r="C170" s="19"/>
      <c r="D170" s="19"/>
      <c r="E170" s="19"/>
      <c r="F170" s="19"/>
      <c r="G170" s="19"/>
    </row>
    <row r="171" spans="1:7" x14ac:dyDescent="0.2">
      <c r="A171" s="19"/>
      <c r="B171" s="19"/>
      <c r="C171" s="19"/>
      <c r="D171" s="19"/>
      <c r="E171" s="19"/>
      <c r="F171" s="19"/>
      <c r="G171" s="19"/>
    </row>
    <row r="172" spans="1:7" x14ac:dyDescent="0.2">
      <c r="A172" s="19"/>
      <c r="B172" s="19"/>
      <c r="C172" s="19"/>
      <c r="D172" s="19"/>
      <c r="E172" s="19"/>
      <c r="F172" s="19"/>
      <c r="G172" s="19"/>
    </row>
    <row r="173" spans="1:7" x14ac:dyDescent="0.2">
      <c r="A173" s="19"/>
      <c r="B173" s="19"/>
      <c r="C173" s="19"/>
      <c r="D173" s="19"/>
      <c r="E173" s="19"/>
      <c r="F173" s="19"/>
      <c r="G173" s="19"/>
    </row>
    <row r="174" spans="1:7" x14ac:dyDescent="0.2">
      <c r="A174" s="19"/>
      <c r="B174" s="19"/>
      <c r="C174" s="19"/>
      <c r="D174" s="19"/>
      <c r="E174" s="19"/>
      <c r="F174" s="19"/>
      <c r="G174" s="19"/>
    </row>
    <row r="175" spans="1:7" x14ac:dyDescent="0.2">
      <c r="A175" s="19"/>
      <c r="B175" s="19"/>
      <c r="C175" s="19"/>
      <c r="D175" s="19"/>
      <c r="E175" s="19"/>
      <c r="F175" s="19"/>
      <c r="G175" s="19"/>
    </row>
    <row r="176" spans="1:7" x14ac:dyDescent="0.2">
      <c r="A176" s="19"/>
      <c r="B176" s="19"/>
      <c r="C176" s="19"/>
      <c r="D176" s="19"/>
      <c r="E176" s="19"/>
      <c r="F176" s="19"/>
      <c r="G176" s="19"/>
    </row>
    <row r="177" spans="1:7" x14ac:dyDescent="0.2">
      <c r="A177" s="19"/>
      <c r="B177" s="19"/>
      <c r="C177" s="19"/>
      <c r="D177" s="19"/>
      <c r="E177" s="19"/>
      <c r="F177" s="19"/>
      <c r="G177" s="19"/>
    </row>
    <row r="178" spans="1:7" x14ac:dyDescent="0.2">
      <c r="A178" s="19"/>
      <c r="B178" s="19"/>
      <c r="C178" s="19"/>
      <c r="D178" s="19"/>
      <c r="E178" s="19"/>
      <c r="F178" s="19"/>
      <c r="G178" s="19"/>
    </row>
    <row r="179" spans="1:7" x14ac:dyDescent="0.2">
      <c r="A179" s="19"/>
      <c r="B179" s="19"/>
      <c r="C179" s="19"/>
      <c r="D179" s="19"/>
      <c r="E179" s="19"/>
      <c r="F179" s="19"/>
      <c r="G179" s="19"/>
    </row>
    <row r="180" spans="1:7" x14ac:dyDescent="0.2">
      <c r="A180" s="19"/>
      <c r="B180" s="19"/>
      <c r="C180" s="19"/>
      <c r="D180" s="19"/>
      <c r="E180" s="19"/>
      <c r="F180" s="19"/>
      <c r="G180" s="19"/>
    </row>
    <row r="181" spans="1:7" x14ac:dyDescent="0.2">
      <c r="A181" s="19"/>
      <c r="B181" s="19"/>
      <c r="C181" s="19"/>
      <c r="D181" s="19"/>
      <c r="E181" s="19"/>
      <c r="F181" s="19"/>
      <c r="G181" s="19"/>
    </row>
    <row r="182" spans="1:7" x14ac:dyDescent="0.2">
      <c r="A182" s="19"/>
      <c r="B182" s="19"/>
      <c r="C182" s="19"/>
      <c r="D182" s="19"/>
      <c r="E182" s="19"/>
      <c r="F182" s="19"/>
      <c r="G182" s="19"/>
    </row>
    <row r="183" spans="1:7" x14ac:dyDescent="0.2">
      <c r="A183" s="19"/>
      <c r="B183" s="19"/>
      <c r="C183" s="19"/>
      <c r="D183" s="19"/>
      <c r="E183" s="19"/>
      <c r="F183" s="19"/>
      <c r="G183" s="19"/>
    </row>
    <row r="184" spans="1:7" x14ac:dyDescent="0.2">
      <c r="A184" s="19"/>
      <c r="B184" s="19"/>
      <c r="C184" s="19"/>
      <c r="D184" s="19"/>
      <c r="E184" s="19"/>
      <c r="F184" s="19"/>
      <c r="G184" s="19"/>
    </row>
    <row r="185" spans="1:7" x14ac:dyDescent="0.2">
      <c r="A185" s="19"/>
      <c r="B185" s="19"/>
      <c r="C185" s="19"/>
      <c r="D185" s="19"/>
      <c r="E185" s="19"/>
      <c r="F185" s="19"/>
      <c r="G185" s="19"/>
    </row>
    <row r="186" spans="1:7" x14ac:dyDescent="0.2">
      <c r="A186" s="19"/>
      <c r="B186" s="19"/>
      <c r="C186" s="19"/>
      <c r="D186" s="19"/>
      <c r="E186" s="19"/>
      <c r="F186" s="19"/>
      <c r="G186" s="19"/>
    </row>
    <row r="187" spans="1:7" x14ac:dyDescent="0.2">
      <c r="A187" s="19"/>
      <c r="B187" s="19"/>
      <c r="C187" s="19"/>
      <c r="D187" s="19"/>
      <c r="E187" s="19"/>
      <c r="F187" s="19"/>
      <c r="G187" s="19"/>
    </row>
    <row r="188" spans="1:7" x14ac:dyDescent="0.2">
      <c r="A188" s="19"/>
      <c r="B188" s="19"/>
      <c r="C188" s="19"/>
      <c r="D188" s="19"/>
      <c r="E188" s="19"/>
      <c r="F188" s="19"/>
      <c r="G188" s="19"/>
    </row>
    <row r="189" spans="1:7" x14ac:dyDescent="0.2">
      <c r="A189" s="19"/>
      <c r="B189" s="19"/>
      <c r="C189" s="19"/>
      <c r="D189" s="19"/>
      <c r="E189" s="19"/>
      <c r="F189" s="19"/>
      <c r="G189" s="19"/>
    </row>
    <row r="190" spans="1:7" x14ac:dyDescent="0.2">
      <c r="A190" s="19"/>
      <c r="B190" s="19"/>
      <c r="C190" s="19"/>
      <c r="D190" s="19"/>
      <c r="E190" s="19"/>
      <c r="F190" s="19"/>
      <c r="G190" s="19"/>
    </row>
    <row r="191" spans="1:7" x14ac:dyDescent="0.2">
      <c r="A191" s="19"/>
      <c r="B191" s="19"/>
      <c r="C191" s="19"/>
      <c r="D191" s="19"/>
      <c r="E191" s="19"/>
      <c r="F191" s="19"/>
      <c r="G191" s="19"/>
    </row>
    <row r="192" spans="1:7" x14ac:dyDescent="0.2">
      <c r="A192" s="19"/>
      <c r="B192" s="19"/>
      <c r="C192" s="19"/>
      <c r="D192" s="19"/>
      <c r="E192" s="19"/>
      <c r="F192" s="19"/>
      <c r="G192" s="19"/>
    </row>
    <row r="193" spans="1:7" x14ac:dyDescent="0.2">
      <c r="A193" s="19"/>
      <c r="B193" s="19"/>
      <c r="C193" s="19"/>
      <c r="D193" s="19"/>
      <c r="E193" s="19"/>
      <c r="F193" s="19"/>
      <c r="G193" s="19"/>
    </row>
    <row r="194" spans="1:7" x14ac:dyDescent="0.2">
      <c r="A194" s="19"/>
      <c r="B194" s="19"/>
      <c r="C194" s="19"/>
      <c r="D194" s="19"/>
      <c r="E194" s="19"/>
      <c r="F194" s="19"/>
      <c r="G194" s="19"/>
    </row>
    <row r="195" spans="1:7" x14ac:dyDescent="0.2">
      <c r="A195" s="19"/>
      <c r="B195" s="19"/>
      <c r="C195" s="19"/>
      <c r="D195" s="19"/>
      <c r="E195" s="19"/>
      <c r="F195" s="19"/>
      <c r="G195" s="19"/>
    </row>
    <row r="196" spans="1:7" x14ac:dyDescent="0.2">
      <c r="A196" s="19"/>
      <c r="B196" s="19"/>
      <c r="C196" s="19"/>
      <c r="D196" s="19"/>
      <c r="E196" s="19"/>
      <c r="F196" s="19"/>
      <c r="G196" s="19"/>
    </row>
    <row r="197" spans="1:7" x14ac:dyDescent="0.2">
      <c r="A197" s="19"/>
      <c r="B197" s="19"/>
      <c r="C197" s="19"/>
      <c r="D197" s="19"/>
      <c r="E197" s="19"/>
      <c r="F197" s="19"/>
      <c r="G197" s="19"/>
    </row>
    <row r="198" spans="1:7" x14ac:dyDescent="0.2">
      <c r="A198" s="19"/>
      <c r="B198" s="19"/>
      <c r="C198" s="19"/>
      <c r="D198" s="19"/>
      <c r="E198" s="19"/>
      <c r="F198" s="19"/>
      <c r="G198" s="19"/>
    </row>
    <row r="199" spans="1:7" x14ac:dyDescent="0.2">
      <c r="A199" s="19"/>
      <c r="B199" s="19"/>
      <c r="C199" s="19"/>
      <c r="D199" s="19"/>
      <c r="E199" s="19"/>
      <c r="F199" s="19"/>
      <c r="G199" s="19"/>
    </row>
    <row r="200" spans="1:7" x14ac:dyDescent="0.2">
      <c r="A200" s="19"/>
      <c r="B200" s="19"/>
      <c r="C200" s="19"/>
      <c r="D200" s="19"/>
      <c r="E200" s="19"/>
      <c r="F200" s="19"/>
      <c r="G200" s="19"/>
    </row>
    <row r="201" spans="1:7" x14ac:dyDescent="0.2">
      <c r="A201" s="19"/>
      <c r="B201" s="19"/>
      <c r="C201" s="19"/>
      <c r="D201" s="19"/>
      <c r="E201" s="19"/>
      <c r="F201" s="19"/>
      <c r="G201" s="19"/>
    </row>
    <row r="202" spans="1:7" x14ac:dyDescent="0.2">
      <c r="A202" s="19"/>
      <c r="B202" s="19"/>
      <c r="C202" s="19"/>
      <c r="D202" s="19"/>
      <c r="E202" s="19"/>
      <c r="F202" s="19"/>
      <c r="G202" s="19"/>
    </row>
    <row r="203" spans="1:7" x14ac:dyDescent="0.2">
      <c r="A203" s="19"/>
      <c r="B203" s="19"/>
      <c r="C203" s="19"/>
      <c r="D203" s="19"/>
      <c r="E203" s="19"/>
      <c r="F203" s="19"/>
      <c r="G203" s="19"/>
    </row>
    <row r="204" spans="1:7" x14ac:dyDescent="0.2">
      <c r="A204" s="19"/>
      <c r="B204" s="19"/>
      <c r="C204" s="19"/>
      <c r="D204" s="19"/>
      <c r="E204" s="19"/>
      <c r="F204" s="19"/>
      <c r="G204" s="19"/>
    </row>
    <row r="205" spans="1:7" x14ac:dyDescent="0.2">
      <c r="A205" s="19"/>
      <c r="B205" s="19"/>
      <c r="C205" s="19"/>
      <c r="D205" s="19"/>
      <c r="E205" s="19"/>
      <c r="F205" s="19"/>
      <c r="G205" s="19"/>
    </row>
    <row r="206" spans="1:7" x14ac:dyDescent="0.2">
      <c r="A206" s="19"/>
      <c r="B206" s="19"/>
      <c r="C206" s="19"/>
      <c r="D206" s="19"/>
      <c r="E206" s="19"/>
      <c r="F206" s="19"/>
      <c r="G206" s="19"/>
    </row>
    <row r="207" spans="1:7" x14ac:dyDescent="0.2">
      <c r="A207" s="19"/>
      <c r="B207" s="19"/>
      <c r="C207" s="19"/>
      <c r="D207" s="19"/>
      <c r="E207" s="19"/>
      <c r="F207" s="19"/>
      <c r="G207" s="19"/>
    </row>
    <row r="208" spans="1:7" x14ac:dyDescent="0.2">
      <c r="A208" s="19"/>
      <c r="B208" s="19"/>
      <c r="C208" s="19"/>
      <c r="D208" s="19"/>
      <c r="E208" s="19"/>
      <c r="F208" s="19"/>
      <c r="G208" s="19"/>
    </row>
    <row r="209" spans="1:7" x14ac:dyDescent="0.2">
      <c r="A209" s="19"/>
      <c r="B209" s="19"/>
      <c r="C209" s="19"/>
      <c r="D209" s="19"/>
      <c r="E209" s="19"/>
      <c r="F209" s="19"/>
      <c r="G209" s="19"/>
    </row>
    <row r="210" spans="1:7" x14ac:dyDescent="0.2">
      <c r="A210" s="19"/>
      <c r="B210" s="19"/>
      <c r="C210" s="19"/>
      <c r="D210" s="19"/>
      <c r="E210" s="19"/>
      <c r="F210" s="19"/>
      <c r="G210" s="19"/>
    </row>
    <row r="211" spans="1:7" x14ac:dyDescent="0.2">
      <c r="A211" s="19"/>
      <c r="B211" s="19"/>
      <c r="C211" s="19"/>
      <c r="D211" s="19"/>
      <c r="E211" s="19"/>
      <c r="F211" s="19"/>
      <c r="G211" s="19"/>
    </row>
    <row r="212" spans="1:7" x14ac:dyDescent="0.2">
      <c r="A212" s="19"/>
      <c r="B212" s="19"/>
      <c r="C212" s="19"/>
      <c r="D212" s="19"/>
      <c r="E212" s="19"/>
      <c r="F212" s="19"/>
      <c r="G212" s="19"/>
    </row>
    <row r="213" spans="1:7" x14ac:dyDescent="0.2">
      <c r="A213" s="19"/>
      <c r="B213" s="19"/>
      <c r="C213" s="19"/>
      <c r="D213" s="19"/>
      <c r="E213" s="19"/>
      <c r="F213" s="19"/>
      <c r="G213" s="19"/>
    </row>
    <row r="214" spans="1:7" x14ac:dyDescent="0.2">
      <c r="A214" s="19"/>
      <c r="B214" s="19"/>
      <c r="C214" s="19"/>
      <c r="D214" s="19"/>
      <c r="E214" s="19"/>
      <c r="F214" s="19"/>
      <c r="G214" s="19"/>
    </row>
    <row r="215" spans="1:7" x14ac:dyDescent="0.2">
      <c r="A215" s="19"/>
      <c r="B215" s="19"/>
      <c r="C215" s="19"/>
      <c r="D215" s="19"/>
      <c r="E215" s="19"/>
      <c r="F215" s="19"/>
      <c r="G215" s="19"/>
    </row>
    <row r="216" spans="1:7" x14ac:dyDescent="0.2">
      <c r="A216" s="19"/>
      <c r="B216" s="19"/>
      <c r="C216" s="19"/>
      <c r="D216" s="19"/>
      <c r="E216" s="19"/>
      <c r="F216" s="19"/>
      <c r="G216" s="19"/>
    </row>
    <row r="217" spans="1:7" x14ac:dyDescent="0.2">
      <c r="A217" s="19"/>
      <c r="B217" s="19"/>
      <c r="C217" s="19"/>
      <c r="D217" s="19"/>
      <c r="E217" s="19"/>
      <c r="F217" s="19"/>
      <c r="G217" s="19"/>
    </row>
    <row r="218" spans="1:7" x14ac:dyDescent="0.2">
      <c r="A218" s="19"/>
      <c r="B218" s="19"/>
      <c r="C218" s="19"/>
      <c r="D218" s="19"/>
      <c r="E218" s="19"/>
      <c r="F218" s="19"/>
      <c r="G218" s="19"/>
    </row>
    <row r="219" spans="1:7" x14ac:dyDescent="0.2">
      <c r="A219" s="19"/>
      <c r="B219" s="19"/>
      <c r="C219" s="19"/>
      <c r="D219" s="19"/>
      <c r="E219" s="19"/>
      <c r="F219" s="19"/>
      <c r="G219" s="19"/>
    </row>
  </sheetData>
  <mergeCells count="7">
    <mergeCell ref="C27:F27"/>
    <mergeCell ref="A1:G1"/>
    <mergeCell ref="A29:B29"/>
    <mergeCell ref="A3:G3"/>
    <mergeCell ref="C25:F25"/>
    <mergeCell ref="B6:G6"/>
    <mergeCell ref="A28:B28"/>
  </mergeCells>
  <pageMargins left="0" right="0" top="0.74803149606299213" bottom="0.74803149606299213" header="0.31496062992125978" footer="0.31496062992125978"/>
  <pageSetup paperSize="9"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H377"/>
  <sheetViews>
    <sheetView view="pageBreakPreview" topLeftCell="A75" zoomScaleNormal="100" zoomScaleSheetLayoutView="100" workbookViewId="0">
      <selection activeCell="B109" sqref="B109"/>
    </sheetView>
  </sheetViews>
  <sheetFormatPr defaultColWidth="9" defaultRowHeight="12.75" x14ac:dyDescent="0.2"/>
  <cols>
    <col min="1" max="1" width="9.85546875" style="57" customWidth="1"/>
    <col min="2" max="2" width="49.85546875" style="18" customWidth="1"/>
    <col min="3" max="3" width="6.42578125" style="57" customWidth="1"/>
    <col min="4" max="4" width="8" style="57" customWidth="1"/>
    <col min="5" max="5" width="10.5703125" style="57" customWidth="1"/>
    <col min="6" max="6" width="8.85546875" style="57" customWidth="1"/>
    <col min="7" max="7" width="14" style="57" customWidth="1"/>
    <col min="8" max="8" width="2.7109375" style="57" customWidth="1"/>
    <col min="9" max="9" width="9" style="57" customWidth="1"/>
    <col min="10" max="16384" width="9" style="57"/>
  </cols>
  <sheetData>
    <row r="1" spans="1:8" ht="15" customHeight="1" x14ac:dyDescent="0.2">
      <c r="A1" s="116" t="s">
        <v>132</v>
      </c>
      <c r="B1" s="117"/>
      <c r="C1" s="129"/>
      <c r="D1" s="129"/>
      <c r="E1" s="129"/>
      <c r="F1" s="129"/>
      <c r="G1" s="129"/>
    </row>
    <row r="2" spans="1:8" x14ac:dyDescent="0.2">
      <c r="A2" s="95"/>
    </row>
    <row r="3" spans="1:8" ht="18.399999999999999" customHeight="1" x14ac:dyDescent="0.2">
      <c r="A3" s="118" t="s">
        <v>697</v>
      </c>
      <c r="B3" s="117"/>
      <c r="C3" s="129"/>
      <c r="D3" s="129"/>
      <c r="E3" s="129"/>
      <c r="F3" s="129"/>
      <c r="G3" s="129"/>
    </row>
    <row r="4" spans="1:8" ht="18" customHeight="1" x14ac:dyDescent="0.2">
      <c r="A4" s="41"/>
      <c r="B4" s="1"/>
      <c r="C4" s="16"/>
      <c r="D4" s="16"/>
      <c r="E4" s="16"/>
      <c r="F4" s="16"/>
      <c r="G4" s="16"/>
      <c r="H4" s="16"/>
    </row>
    <row r="5" spans="1:8" x14ac:dyDescent="0.2">
      <c r="A5" s="16" t="s">
        <v>698</v>
      </c>
      <c r="B5" s="1" t="s">
        <v>699</v>
      </c>
      <c r="C5" s="41"/>
      <c r="D5" s="41"/>
      <c r="E5" s="41"/>
      <c r="F5" s="41"/>
      <c r="G5" s="41"/>
    </row>
    <row r="6" spans="1:8" ht="78" customHeight="1" x14ac:dyDescent="0.2">
      <c r="A6" s="41"/>
      <c r="B6" s="123" t="s">
        <v>700</v>
      </c>
      <c r="C6" s="129"/>
      <c r="D6" s="129"/>
      <c r="E6" s="129"/>
      <c r="F6" s="129"/>
      <c r="G6" s="129"/>
    </row>
    <row r="7" spans="1:8" ht="24.95" customHeight="1" x14ac:dyDescent="0.2">
      <c r="A7" s="41"/>
      <c r="B7" s="19" t="s">
        <v>6</v>
      </c>
      <c r="C7" s="41" t="s">
        <v>6</v>
      </c>
      <c r="D7" s="96" t="s">
        <v>7</v>
      </c>
      <c r="E7" s="97" t="s">
        <v>8</v>
      </c>
      <c r="F7" s="97" t="s">
        <v>9</v>
      </c>
      <c r="G7" s="97" t="s">
        <v>10</v>
      </c>
    </row>
    <row r="8" spans="1:8" x14ac:dyDescent="0.2">
      <c r="A8" s="41">
        <v>310100344</v>
      </c>
      <c r="B8" s="27" t="s">
        <v>701</v>
      </c>
      <c r="C8" s="40" t="s">
        <v>526</v>
      </c>
      <c r="D8" s="40">
        <v>2000</v>
      </c>
      <c r="E8" s="98"/>
      <c r="F8" s="99"/>
      <c r="G8" s="30">
        <f t="shared" ref="G8:G15" si="0">(D8*E8)-(D8*E8*F8/100)</f>
        <v>0</v>
      </c>
    </row>
    <row r="9" spans="1:8" x14ac:dyDescent="0.2">
      <c r="A9" s="41">
        <v>310100345</v>
      </c>
      <c r="B9" s="27" t="s">
        <v>702</v>
      </c>
      <c r="C9" s="40" t="s">
        <v>526</v>
      </c>
      <c r="D9" s="40">
        <v>5</v>
      </c>
      <c r="E9" s="98"/>
      <c r="F9" s="99"/>
      <c r="G9" s="30">
        <f t="shared" si="0"/>
        <v>0</v>
      </c>
    </row>
    <row r="10" spans="1:8" x14ac:dyDescent="0.2">
      <c r="A10" s="41">
        <v>310100346</v>
      </c>
      <c r="B10" s="27" t="s">
        <v>703</v>
      </c>
      <c r="C10" s="40" t="s">
        <v>526</v>
      </c>
      <c r="D10" s="40">
        <v>10</v>
      </c>
      <c r="E10" s="98"/>
      <c r="F10" s="99"/>
      <c r="G10" s="30">
        <f t="shared" si="0"/>
        <v>0</v>
      </c>
    </row>
    <row r="11" spans="1:8" x14ac:dyDescent="0.2">
      <c r="A11" s="41">
        <v>310100352</v>
      </c>
      <c r="B11" s="27" t="s">
        <v>704</v>
      </c>
      <c r="C11" s="40" t="s">
        <v>526</v>
      </c>
      <c r="D11" s="40">
        <v>5</v>
      </c>
      <c r="E11" s="98"/>
      <c r="F11" s="99"/>
      <c r="G11" s="30">
        <f t="shared" si="0"/>
        <v>0</v>
      </c>
    </row>
    <row r="12" spans="1:8" x14ac:dyDescent="0.2">
      <c r="A12" s="41">
        <v>310100353</v>
      </c>
      <c r="B12" s="27" t="s">
        <v>705</v>
      </c>
      <c r="C12" s="40" t="s">
        <v>526</v>
      </c>
      <c r="D12" s="100">
        <v>800</v>
      </c>
      <c r="E12" s="98"/>
      <c r="F12" s="99"/>
      <c r="G12" s="30">
        <f t="shared" si="0"/>
        <v>0</v>
      </c>
    </row>
    <row r="13" spans="1:8" x14ac:dyDescent="0.2">
      <c r="A13" s="41">
        <v>310100355</v>
      </c>
      <c r="B13" s="27" t="s">
        <v>706</v>
      </c>
      <c r="C13" s="40" t="s">
        <v>526</v>
      </c>
      <c r="D13" s="40">
        <v>70</v>
      </c>
      <c r="E13" s="98"/>
      <c r="F13" s="99"/>
      <c r="G13" s="30">
        <f t="shared" si="0"/>
        <v>0</v>
      </c>
    </row>
    <row r="14" spans="1:8" x14ac:dyDescent="0.2">
      <c r="A14" s="41">
        <v>310100356</v>
      </c>
      <c r="B14" s="27" t="s">
        <v>707</v>
      </c>
      <c r="C14" s="40" t="s">
        <v>526</v>
      </c>
      <c r="D14" s="40">
        <v>700</v>
      </c>
      <c r="E14" s="98"/>
      <c r="F14" s="99"/>
      <c r="G14" s="30">
        <f t="shared" si="0"/>
        <v>0</v>
      </c>
    </row>
    <row r="15" spans="1:8" x14ac:dyDescent="0.2">
      <c r="A15" s="41">
        <v>310100357</v>
      </c>
      <c r="B15" s="27" t="s">
        <v>708</v>
      </c>
      <c r="C15" s="40" t="s">
        <v>526</v>
      </c>
      <c r="D15" s="40">
        <v>150</v>
      </c>
      <c r="E15" s="98"/>
      <c r="F15" s="99"/>
      <c r="G15" s="30">
        <f t="shared" si="0"/>
        <v>0</v>
      </c>
    </row>
    <row r="16" spans="1:8" x14ac:dyDescent="0.2">
      <c r="A16" s="41"/>
      <c r="B16" s="19"/>
      <c r="C16" s="41"/>
      <c r="D16" s="41"/>
      <c r="E16" s="41"/>
      <c r="F16" s="41"/>
      <c r="G16" s="41"/>
    </row>
    <row r="17" spans="1:7" x14ac:dyDescent="0.2">
      <c r="A17" s="16" t="s">
        <v>709</v>
      </c>
      <c r="B17" s="1" t="s">
        <v>710</v>
      </c>
      <c r="C17" s="41"/>
      <c r="D17" s="41"/>
      <c r="E17" s="41"/>
      <c r="F17" s="41"/>
      <c r="G17" s="41"/>
    </row>
    <row r="18" spans="1:7" ht="104.25" customHeight="1" x14ac:dyDescent="0.2">
      <c r="A18" s="41"/>
      <c r="B18" s="130" t="s">
        <v>711</v>
      </c>
      <c r="C18" s="129"/>
      <c r="D18" s="129"/>
      <c r="E18" s="129"/>
      <c r="F18" s="129"/>
      <c r="G18" s="129"/>
    </row>
    <row r="19" spans="1:7" x14ac:dyDescent="0.2">
      <c r="A19" s="41"/>
      <c r="B19" s="19"/>
      <c r="C19" s="41"/>
      <c r="D19" s="41"/>
      <c r="E19" s="41"/>
      <c r="F19" s="41"/>
      <c r="G19" s="41"/>
    </row>
    <row r="20" spans="1:7" ht="24.95" customHeight="1" x14ac:dyDescent="0.2">
      <c r="A20" s="41"/>
      <c r="B20" s="19" t="s">
        <v>6</v>
      </c>
      <c r="C20" s="41" t="s">
        <v>6</v>
      </c>
      <c r="D20" s="96" t="s">
        <v>7</v>
      </c>
      <c r="E20" s="97" t="s">
        <v>8</v>
      </c>
      <c r="F20" s="97" t="s">
        <v>9</v>
      </c>
      <c r="G20" s="97" t="s">
        <v>10</v>
      </c>
    </row>
    <row r="21" spans="1:7" x14ac:dyDescent="0.2">
      <c r="A21" s="41">
        <v>310101549</v>
      </c>
      <c r="B21" s="27" t="s">
        <v>712</v>
      </c>
      <c r="C21" s="40" t="s">
        <v>526</v>
      </c>
      <c r="D21" s="40">
        <v>400</v>
      </c>
      <c r="E21" s="98"/>
      <c r="F21" s="99"/>
      <c r="G21" s="30">
        <f t="shared" ref="G21:G31" si="1">(D21*E21)-(D21*E21*F21/100)</f>
        <v>0</v>
      </c>
    </row>
    <row r="22" spans="1:7" x14ac:dyDescent="0.2">
      <c r="A22" s="41">
        <v>310101592</v>
      </c>
      <c r="B22" s="27" t="s">
        <v>713</v>
      </c>
      <c r="C22" s="40" t="s">
        <v>526</v>
      </c>
      <c r="D22" s="40">
        <v>500</v>
      </c>
      <c r="E22" s="98"/>
      <c r="F22" s="99"/>
      <c r="G22" s="30">
        <f t="shared" si="1"/>
        <v>0</v>
      </c>
    </row>
    <row r="23" spans="1:7" x14ac:dyDescent="0.2">
      <c r="A23" s="41">
        <v>310101620</v>
      </c>
      <c r="B23" s="27" t="s">
        <v>714</v>
      </c>
      <c r="C23" s="40" t="s">
        <v>526</v>
      </c>
      <c r="D23" s="40">
        <v>80</v>
      </c>
      <c r="E23" s="98"/>
      <c r="F23" s="99"/>
      <c r="G23" s="30">
        <f t="shared" si="1"/>
        <v>0</v>
      </c>
    </row>
    <row r="24" spans="1:7" x14ac:dyDescent="0.2">
      <c r="A24" s="41">
        <v>310101548</v>
      </c>
      <c r="B24" s="27" t="s">
        <v>715</v>
      </c>
      <c r="C24" s="40" t="s">
        <v>526</v>
      </c>
      <c r="D24" s="40">
        <v>500</v>
      </c>
      <c r="E24" s="98"/>
      <c r="F24" s="99"/>
      <c r="G24" s="30">
        <f t="shared" si="1"/>
        <v>0</v>
      </c>
    </row>
    <row r="25" spans="1:7" x14ac:dyDescent="0.2">
      <c r="A25" s="41">
        <v>310101621</v>
      </c>
      <c r="B25" s="27" t="s">
        <v>716</v>
      </c>
      <c r="C25" s="40" t="s">
        <v>526</v>
      </c>
      <c r="D25" s="40">
        <v>70</v>
      </c>
      <c r="E25" s="98"/>
      <c r="F25" s="99"/>
      <c r="G25" s="30">
        <f t="shared" si="1"/>
        <v>0</v>
      </c>
    </row>
    <row r="26" spans="1:7" x14ac:dyDescent="0.2">
      <c r="A26" s="41">
        <v>310101625</v>
      </c>
      <c r="B26" s="27" t="s">
        <v>717</v>
      </c>
      <c r="C26" s="40" t="s">
        <v>526</v>
      </c>
      <c r="D26" s="40">
        <v>5</v>
      </c>
      <c r="E26" s="98"/>
      <c r="F26" s="99"/>
      <c r="G26" s="30">
        <f t="shared" si="1"/>
        <v>0</v>
      </c>
    </row>
    <row r="27" spans="1:7" x14ac:dyDescent="0.2">
      <c r="A27" s="41">
        <v>310101590</v>
      </c>
      <c r="B27" s="27" t="s">
        <v>718</v>
      </c>
      <c r="C27" s="40" t="s">
        <v>526</v>
      </c>
      <c r="D27" s="40">
        <v>15</v>
      </c>
      <c r="E27" s="98"/>
      <c r="F27" s="99"/>
      <c r="G27" s="30">
        <f t="shared" si="1"/>
        <v>0</v>
      </c>
    </row>
    <row r="28" spans="1:7" x14ac:dyDescent="0.2">
      <c r="A28" s="41">
        <v>310101536</v>
      </c>
      <c r="B28" s="27" t="s">
        <v>719</v>
      </c>
      <c r="C28" s="40" t="s">
        <v>526</v>
      </c>
      <c r="D28" s="40">
        <v>40</v>
      </c>
      <c r="E28" s="98"/>
      <c r="F28" s="99"/>
      <c r="G28" s="30">
        <f t="shared" si="1"/>
        <v>0</v>
      </c>
    </row>
    <row r="29" spans="1:7" x14ac:dyDescent="0.2">
      <c r="A29" s="41">
        <v>310101627</v>
      </c>
      <c r="B29" s="27" t="s">
        <v>720</v>
      </c>
      <c r="C29" s="40" t="s">
        <v>526</v>
      </c>
      <c r="D29" s="40">
        <v>60</v>
      </c>
      <c r="E29" s="98"/>
      <c r="F29" s="99"/>
      <c r="G29" s="30">
        <f t="shared" si="1"/>
        <v>0</v>
      </c>
    </row>
    <row r="30" spans="1:7" x14ac:dyDescent="0.2">
      <c r="A30" s="41">
        <v>310101537</v>
      </c>
      <c r="B30" s="27" t="s">
        <v>721</v>
      </c>
      <c r="C30" s="40" t="s">
        <v>526</v>
      </c>
      <c r="D30" s="40">
        <v>2</v>
      </c>
      <c r="E30" s="98"/>
      <c r="F30" s="99"/>
      <c r="G30" s="30">
        <f t="shared" si="1"/>
        <v>0</v>
      </c>
    </row>
    <row r="31" spans="1:7" x14ac:dyDescent="0.2">
      <c r="A31" s="41">
        <v>310101591</v>
      </c>
      <c r="B31" s="27" t="s">
        <v>722</v>
      </c>
      <c r="C31" s="40" t="s">
        <v>526</v>
      </c>
      <c r="D31" s="40">
        <v>10</v>
      </c>
      <c r="E31" s="98"/>
      <c r="F31" s="99"/>
      <c r="G31" s="30">
        <f t="shared" si="1"/>
        <v>0</v>
      </c>
    </row>
    <row r="32" spans="1:7" x14ac:dyDescent="0.2">
      <c r="A32" s="41"/>
      <c r="B32" s="19"/>
      <c r="C32" s="41" t="s">
        <v>6</v>
      </c>
      <c r="D32" s="41" t="s">
        <v>6</v>
      </c>
      <c r="E32" s="41" t="s">
        <v>6</v>
      </c>
      <c r="F32" s="41" t="s">
        <v>6</v>
      </c>
      <c r="G32" s="41" t="s">
        <v>6</v>
      </c>
    </row>
    <row r="33" spans="1:7" x14ac:dyDescent="0.2">
      <c r="A33" s="41"/>
      <c r="B33" s="19"/>
      <c r="C33" s="41"/>
      <c r="D33" s="41"/>
      <c r="E33" s="41"/>
      <c r="F33" s="41"/>
      <c r="G33" s="41"/>
    </row>
    <row r="34" spans="1:7" x14ac:dyDescent="0.2">
      <c r="A34" s="16" t="s">
        <v>723</v>
      </c>
      <c r="B34" s="1" t="s">
        <v>724</v>
      </c>
      <c r="C34" s="41"/>
      <c r="D34" s="41"/>
      <c r="E34" s="41"/>
      <c r="F34" s="41"/>
      <c r="G34" s="41"/>
    </row>
    <row r="35" spans="1:7" ht="113.1" customHeight="1" x14ac:dyDescent="0.2">
      <c r="A35" s="41"/>
      <c r="B35" s="130" t="s">
        <v>725</v>
      </c>
      <c r="C35" s="129"/>
      <c r="D35" s="129"/>
      <c r="E35" s="129"/>
      <c r="F35" s="129"/>
      <c r="G35" s="129"/>
    </row>
    <row r="36" spans="1:7" ht="24.95" customHeight="1" x14ac:dyDescent="0.2">
      <c r="A36" s="41"/>
      <c r="B36" s="19" t="s">
        <v>6</v>
      </c>
      <c r="C36" s="41" t="s">
        <v>6</v>
      </c>
      <c r="D36" s="96" t="s">
        <v>7</v>
      </c>
      <c r="E36" s="97" t="s">
        <v>8</v>
      </c>
      <c r="F36" s="97" t="s">
        <v>9</v>
      </c>
      <c r="G36" s="97" t="s">
        <v>10</v>
      </c>
    </row>
    <row r="37" spans="1:7" ht="18" customHeight="1" x14ac:dyDescent="0.2">
      <c r="A37" s="41">
        <v>310101593</v>
      </c>
      <c r="B37" s="27" t="s">
        <v>726</v>
      </c>
      <c r="C37" s="40" t="s">
        <v>526</v>
      </c>
      <c r="D37" s="40">
        <v>40</v>
      </c>
      <c r="E37" s="98"/>
      <c r="F37" s="99"/>
      <c r="G37" s="30">
        <f t="shared" ref="G37:G50" si="2">(D37*E37)-(D37*E37*F37/100)</f>
        <v>0</v>
      </c>
    </row>
    <row r="38" spans="1:7" ht="18" customHeight="1" x14ac:dyDescent="0.2">
      <c r="A38" s="41">
        <v>310101594</v>
      </c>
      <c r="B38" s="27" t="s">
        <v>727</v>
      </c>
      <c r="C38" s="40" t="s">
        <v>526</v>
      </c>
      <c r="D38" s="40">
        <v>5</v>
      </c>
      <c r="E38" s="98"/>
      <c r="F38" s="99"/>
      <c r="G38" s="30">
        <f t="shared" si="2"/>
        <v>0</v>
      </c>
    </row>
    <row r="39" spans="1:7" ht="18" customHeight="1" x14ac:dyDescent="0.2">
      <c r="A39" s="41">
        <v>310101539</v>
      </c>
      <c r="B39" s="27" t="s">
        <v>728</v>
      </c>
      <c r="C39" s="40" t="s">
        <v>526</v>
      </c>
      <c r="D39" s="40">
        <v>300</v>
      </c>
      <c r="E39" s="98"/>
      <c r="F39" s="99"/>
      <c r="G39" s="30">
        <f t="shared" si="2"/>
        <v>0</v>
      </c>
    </row>
    <row r="40" spans="1:7" ht="18" customHeight="1" x14ac:dyDescent="0.2">
      <c r="A40" s="41">
        <v>310101595</v>
      </c>
      <c r="B40" s="27" t="s">
        <v>729</v>
      </c>
      <c r="C40" s="40" t="s">
        <v>526</v>
      </c>
      <c r="D40" s="40">
        <v>70</v>
      </c>
      <c r="E40" s="98"/>
      <c r="F40" s="99"/>
      <c r="G40" s="30">
        <f t="shared" si="2"/>
        <v>0</v>
      </c>
    </row>
    <row r="41" spans="1:7" ht="18" customHeight="1" x14ac:dyDescent="0.2">
      <c r="A41" s="41">
        <v>310101584</v>
      </c>
      <c r="B41" s="27" t="s">
        <v>730</v>
      </c>
      <c r="C41" s="40" t="s">
        <v>526</v>
      </c>
      <c r="D41" s="40">
        <v>200</v>
      </c>
      <c r="E41" s="98"/>
      <c r="F41" s="99"/>
      <c r="G41" s="30">
        <f t="shared" si="2"/>
        <v>0</v>
      </c>
    </row>
    <row r="42" spans="1:7" ht="18" customHeight="1" x14ac:dyDescent="0.2">
      <c r="A42" s="41">
        <v>310101596</v>
      </c>
      <c r="B42" s="27" t="s">
        <v>731</v>
      </c>
      <c r="C42" s="40" t="s">
        <v>526</v>
      </c>
      <c r="D42" s="40">
        <v>25</v>
      </c>
      <c r="E42" s="98"/>
      <c r="F42" s="99"/>
      <c r="G42" s="30">
        <f t="shared" si="2"/>
        <v>0</v>
      </c>
    </row>
    <row r="43" spans="1:7" ht="18" customHeight="1" x14ac:dyDescent="0.2">
      <c r="A43" s="41">
        <v>310101585</v>
      </c>
      <c r="B43" s="27" t="s">
        <v>732</v>
      </c>
      <c r="C43" s="40" t="s">
        <v>526</v>
      </c>
      <c r="D43" s="40">
        <v>80</v>
      </c>
      <c r="E43" s="98"/>
      <c r="F43" s="99"/>
      <c r="G43" s="30">
        <f t="shared" si="2"/>
        <v>0</v>
      </c>
    </row>
    <row r="44" spans="1:7" ht="18" customHeight="1" x14ac:dyDescent="0.2">
      <c r="A44" s="41">
        <v>310101597</v>
      </c>
      <c r="B44" s="27" t="s">
        <v>733</v>
      </c>
      <c r="C44" s="40" t="s">
        <v>526</v>
      </c>
      <c r="D44" s="40">
        <v>15</v>
      </c>
      <c r="E44" s="98"/>
      <c r="F44" s="99"/>
      <c r="G44" s="30">
        <f t="shared" si="2"/>
        <v>0</v>
      </c>
    </row>
    <row r="45" spans="1:7" ht="18" customHeight="1" x14ac:dyDescent="0.2">
      <c r="A45" s="41">
        <v>310101598</v>
      </c>
      <c r="B45" s="27" t="s">
        <v>734</v>
      </c>
      <c r="C45" s="40" t="s">
        <v>526</v>
      </c>
      <c r="D45" s="40">
        <v>3</v>
      </c>
      <c r="E45" s="98"/>
      <c r="F45" s="99"/>
      <c r="G45" s="30">
        <f t="shared" si="2"/>
        <v>0</v>
      </c>
    </row>
    <row r="46" spans="1:7" ht="18" customHeight="1" x14ac:dyDescent="0.2">
      <c r="A46" s="41">
        <v>310101640</v>
      </c>
      <c r="B46" s="27" t="s">
        <v>735</v>
      </c>
      <c r="C46" s="40" t="s">
        <v>526</v>
      </c>
      <c r="D46" s="40">
        <v>1</v>
      </c>
      <c r="E46" s="98"/>
      <c r="F46" s="99"/>
      <c r="G46" s="30">
        <f t="shared" si="2"/>
        <v>0</v>
      </c>
    </row>
    <row r="47" spans="1:7" ht="18" customHeight="1" x14ac:dyDescent="0.2">
      <c r="A47" s="41">
        <v>310101586</v>
      </c>
      <c r="B47" s="27" t="s">
        <v>736</v>
      </c>
      <c r="C47" s="40" t="s">
        <v>526</v>
      </c>
      <c r="D47" s="40">
        <v>3</v>
      </c>
      <c r="E47" s="98"/>
      <c r="F47" s="99"/>
      <c r="G47" s="30">
        <f t="shared" si="2"/>
        <v>0</v>
      </c>
    </row>
    <row r="48" spans="1:7" ht="18" customHeight="1" x14ac:dyDescent="0.2">
      <c r="A48" s="41">
        <v>310101580</v>
      </c>
      <c r="B48" s="27" t="s">
        <v>737</v>
      </c>
      <c r="C48" s="40" t="s">
        <v>526</v>
      </c>
      <c r="D48" s="40">
        <v>2</v>
      </c>
      <c r="E48" s="98"/>
      <c r="F48" s="99"/>
      <c r="G48" s="30">
        <f t="shared" si="2"/>
        <v>0</v>
      </c>
    </row>
    <row r="49" spans="1:7" ht="18" customHeight="1" x14ac:dyDescent="0.2">
      <c r="A49" s="41">
        <v>310101622</v>
      </c>
      <c r="B49" s="27" t="s">
        <v>738</v>
      </c>
      <c r="C49" s="40" t="s">
        <v>526</v>
      </c>
      <c r="D49" s="40">
        <v>2</v>
      </c>
      <c r="E49" s="98"/>
      <c r="F49" s="99"/>
      <c r="G49" s="30">
        <f t="shared" si="2"/>
        <v>0</v>
      </c>
    </row>
    <row r="50" spans="1:7" ht="18" customHeight="1" x14ac:dyDescent="0.2">
      <c r="A50" s="41">
        <v>310101623</v>
      </c>
      <c r="B50" s="27" t="s">
        <v>739</v>
      </c>
      <c r="C50" s="40" t="s">
        <v>526</v>
      </c>
      <c r="D50" s="40">
        <v>1</v>
      </c>
      <c r="E50" s="98"/>
      <c r="F50" s="99"/>
      <c r="G50" s="30">
        <f t="shared" si="2"/>
        <v>0</v>
      </c>
    </row>
    <row r="51" spans="1:7" ht="12.2" customHeight="1" x14ac:dyDescent="0.2">
      <c r="A51" s="41"/>
      <c r="B51" s="19"/>
      <c r="C51" s="41"/>
      <c r="D51" s="41"/>
      <c r="E51" s="41"/>
      <c r="F51" s="41"/>
      <c r="G51" s="41"/>
    </row>
    <row r="52" spans="1:7" ht="12.2" customHeight="1" x14ac:dyDescent="0.2">
      <c r="A52" s="41"/>
      <c r="B52" s="19"/>
      <c r="C52" s="41"/>
      <c r="D52" s="41"/>
      <c r="E52" s="41"/>
      <c r="F52" s="41"/>
      <c r="G52" s="41"/>
    </row>
    <row r="53" spans="1:7" x14ac:dyDescent="0.2">
      <c r="A53" s="16" t="s">
        <v>740</v>
      </c>
      <c r="B53" s="1" t="s">
        <v>523</v>
      </c>
      <c r="C53" s="41"/>
      <c r="D53" s="41"/>
      <c r="E53" s="41"/>
      <c r="F53" s="41"/>
      <c r="G53" s="41"/>
    </row>
    <row r="54" spans="1:7" ht="76.150000000000006" customHeight="1" x14ac:dyDescent="0.2">
      <c r="A54" s="41"/>
      <c r="B54" s="121" t="s">
        <v>741</v>
      </c>
      <c r="C54" s="129"/>
      <c r="D54" s="129"/>
      <c r="E54" s="129"/>
      <c r="F54" s="129"/>
      <c r="G54" s="129"/>
    </row>
    <row r="55" spans="1:7" ht="24.95" customHeight="1" x14ac:dyDescent="0.2">
      <c r="A55" s="41"/>
      <c r="B55" s="19" t="s">
        <v>6</v>
      </c>
      <c r="C55" s="41" t="s">
        <v>6</v>
      </c>
      <c r="D55" s="96" t="s">
        <v>7</v>
      </c>
      <c r="E55" s="97" t="s">
        <v>8</v>
      </c>
      <c r="F55" s="97" t="s">
        <v>9</v>
      </c>
      <c r="G55" s="97" t="s">
        <v>10</v>
      </c>
    </row>
    <row r="56" spans="1:7" x14ac:dyDescent="0.2">
      <c r="A56" s="41">
        <v>310101541</v>
      </c>
      <c r="B56" s="27" t="s">
        <v>525</v>
      </c>
      <c r="C56" s="40" t="s">
        <v>526</v>
      </c>
      <c r="D56" s="40">
        <v>2500</v>
      </c>
      <c r="E56" s="98"/>
      <c r="F56" s="99"/>
      <c r="G56" s="30">
        <f t="shared" ref="G56:G61" si="3">(D56*E56)-(D56*E56*F56/100)</f>
        <v>0</v>
      </c>
    </row>
    <row r="57" spans="1:7" x14ac:dyDescent="0.2">
      <c r="A57" s="41">
        <v>310101650</v>
      </c>
      <c r="B57" s="27" t="s">
        <v>527</v>
      </c>
      <c r="C57" s="40" t="s">
        <v>526</v>
      </c>
      <c r="D57" s="40">
        <v>5</v>
      </c>
      <c r="E57" s="98"/>
      <c r="F57" s="99"/>
      <c r="G57" s="30">
        <f t="shared" si="3"/>
        <v>0</v>
      </c>
    </row>
    <row r="58" spans="1:7" x14ac:dyDescent="0.2">
      <c r="A58" s="41">
        <v>310101570</v>
      </c>
      <c r="B58" s="27" t="s">
        <v>528</v>
      </c>
      <c r="C58" s="40" t="s">
        <v>526</v>
      </c>
      <c r="D58" s="40">
        <v>150</v>
      </c>
      <c r="E58" s="98"/>
      <c r="F58" s="99"/>
      <c r="G58" s="30">
        <f t="shared" si="3"/>
        <v>0</v>
      </c>
    </row>
    <row r="59" spans="1:7" x14ac:dyDescent="0.2">
      <c r="A59" s="41">
        <v>310101651</v>
      </c>
      <c r="B59" s="27" t="s">
        <v>529</v>
      </c>
      <c r="C59" s="40" t="s">
        <v>526</v>
      </c>
      <c r="D59" s="40">
        <v>5</v>
      </c>
      <c r="E59" s="98"/>
      <c r="F59" s="99"/>
      <c r="G59" s="30">
        <f t="shared" si="3"/>
        <v>0</v>
      </c>
    </row>
    <row r="60" spans="1:7" x14ac:dyDescent="0.2">
      <c r="A60" s="41">
        <v>310101542</v>
      </c>
      <c r="B60" s="27" t="s">
        <v>530</v>
      </c>
      <c r="C60" s="40" t="s">
        <v>526</v>
      </c>
      <c r="D60" s="40">
        <v>200</v>
      </c>
      <c r="E60" s="98"/>
      <c r="F60" s="99"/>
      <c r="G60" s="30">
        <f t="shared" si="3"/>
        <v>0</v>
      </c>
    </row>
    <row r="61" spans="1:7" x14ac:dyDescent="0.2">
      <c r="A61" s="41">
        <v>310101588</v>
      </c>
      <c r="B61" s="27" t="s">
        <v>531</v>
      </c>
      <c r="C61" s="40" t="s">
        <v>526</v>
      </c>
      <c r="D61" s="40">
        <v>50</v>
      </c>
      <c r="E61" s="98"/>
      <c r="F61" s="99"/>
      <c r="G61" s="30">
        <f t="shared" si="3"/>
        <v>0</v>
      </c>
    </row>
    <row r="62" spans="1:7" ht="12.2" customHeight="1" x14ac:dyDescent="0.2">
      <c r="A62" s="41"/>
      <c r="B62" s="19"/>
      <c r="C62" s="41"/>
      <c r="D62" s="41"/>
      <c r="E62" s="41"/>
      <c r="F62" s="41"/>
      <c r="G62" s="41"/>
    </row>
    <row r="63" spans="1:7" ht="12.2" customHeight="1" x14ac:dyDescent="0.2">
      <c r="A63" s="41"/>
      <c r="B63" s="19"/>
      <c r="C63" s="41"/>
      <c r="D63" s="41"/>
      <c r="E63" s="41"/>
      <c r="F63" s="41"/>
      <c r="G63" s="41"/>
    </row>
    <row r="64" spans="1:7" x14ac:dyDescent="0.2">
      <c r="A64" s="16" t="s">
        <v>742</v>
      </c>
      <c r="B64" s="1" t="s">
        <v>743</v>
      </c>
      <c r="C64" s="41"/>
      <c r="D64" s="41"/>
      <c r="E64" s="41"/>
      <c r="F64" s="41"/>
      <c r="G64" s="41"/>
    </row>
    <row r="65" spans="1:7" ht="34.5" customHeight="1" x14ac:dyDescent="0.2">
      <c r="A65" s="41"/>
      <c r="B65" s="123" t="s">
        <v>744</v>
      </c>
      <c r="C65" s="129"/>
      <c r="D65" s="129"/>
      <c r="E65" s="129"/>
      <c r="F65" s="129"/>
      <c r="G65" s="129"/>
    </row>
    <row r="66" spans="1:7" ht="25.5" customHeight="1" x14ac:dyDescent="0.2">
      <c r="A66" s="41"/>
      <c r="B66" s="19" t="s">
        <v>6</v>
      </c>
      <c r="C66" s="41" t="s">
        <v>6</v>
      </c>
      <c r="D66" s="96" t="s">
        <v>7</v>
      </c>
      <c r="E66" s="97" t="s">
        <v>8</v>
      </c>
      <c r="F66" s="97" t="s">
        <v>9</v>
      </c>
      <c r="G66" s="97" t="s">
        <v>10</v>
      </c>
    </row>
    <row r="67" spans="1:7" x14ac:dyDescent="0.2">
      <c r="A67" s="41">
        <v>310111961</v>
      </c>
      <c r="B67" s="27" t="s">
        <v>745</v>
      </c>
      <c r="C67" s="47" t="s">
        <v>526</v>
      </c>
      <c r="D67" s="47">
        <v>600</v>
      </c>
      <c r="E67" s="101"/>
      <c r="F67" s="99"/>
      <c r="G67" s="30">
        <f>(D67*E67)-(D67*E67*F67/100)</f>
        <v>0</v>
      </c>
    </row>
    <row r="68" spans="1:7" x14ac:dyDescent="0.2">
      <c r="A68" s="41">
        <v>310111964</v>
      </c>
      <c r="B68" s="27" t="s">
        <v>746</v>
      </c>
      <c r="C68" s="47" t="s">
        <v>526</v>
      </c>
      <c r="D68" s="47">
        <v>2500</v>
      </c>
      <c r="E68" s="101"/>
      <c r="F68" s="99"/>
      <c r="G68" s="30">
        <f>(D68*E68)-(D68*E68*F68/100)</f>
        <v>0</v>
      </c>
    </row>
    <row r="69" spans="1:7" x14ac:dyDescent="0.2">
      <c r="A69" s="41">
        <v>310101654</v>
      </c>
      <c r="B69" s="27" t="s">
        <v>747</v>
      </c>
      <c r="C69" s="47" t="s">
        <v>526</v>
      </c>
      <c r="D69" s="47">
        <v>2</v>
      </c>
      <c r="E69" s="101"/>
      <c r="F69" s="99"/>
      <c r="G69" s="30">
        <f>(D69*E69)-(D69*E69*F69/100)</f>
        <v>0</v>
      </c>
    </row>
    <row r="70" spans="1:7" x14ac:dyDescent="0.2">
      <c r="A70" s="41">
        <v>310111975</v>
      </c>
      <c r="B70" s="27" t="s">
        <v>748</v>
      </c>
      <c r="C70" s="47" t="s">
        <v>526</v>
      </c>
      <c r="D70" s="47">
        <v>100</v>
      </c>
      <c r="E70" s="101"/>
      <c r="F70" s="99"/>
      <c r="G70" s="30">
        <f>(D70*E70)-(D70*E70*F70/100)</f>
        <v>0</v>
      </c>
    </row>
    <row r="71" spans="1:7" x14ac:dyDescent="0.2">
      <c r="A71" s="41">
        <v>310120059</v>
      </c>
      <c r="B71" s="27" t="s">
        <v>749</v>
      </c>
      <c r="C71" s="47" t="s">
        <v>526</v>
      </c>
      <c r="D71" s="47">
        <v>25</v>
      </c>
      <c r="E71" s="101"/>
      <c r="F71" s="99"/>
      <c r="G71" s="30">
        <f>(D71*E71)-(D71*E71*F71/100)</f>
        <v>0</v>
      </c>
    </row>
    <row r="72" spans="1:7" x14ac:dyDescent="0.2">
      <c r="A72" s="41"/>
      <c r="B72" s="19"/>
      <c r="C72" s="41"/>
      <c r="D72" s="41"/>
      <c r="E72" s="41"/>
      <c r="F72" s="41"/>
      <c r="G72" s="41"/>
    </row>
    <row r="73" spans="1:7" x14ac:dyDescent="0.2">
      <c r="A73" s="16" t="s">
        <v>750</v>
      </c>
      <c r="B73" s="1" t="s">
        <v>396</v>
      </c>
      <c r="C73" s="41"/>
      <c r="D73" s="41"/>
      <c r="E73" s="41"/>
      <c r="F73" s="41"/>
      <c r="G73" s="41"/>
    </row>
    <row r="74" spans="1:7" ht="12.2" customHeight="1" x14ac:dyDescent="0.2">
      <c r="A74" s="41"/>
      <c r="B74" s="19"/>
      <c r="C74" s="41"/>
      <c r="D74" s="41"/>
      <c r="E74" s="41"/>
      <c r="F74" s="41"/>
      <c r="G74" s="41"/>
    </row>
    <row r="75" spans="1:7" ht="106.7" customHeight="1" x14ac:dyDescent="0.2">
      <c r="A75" s="41"/>
      <c r="B75" s="130" t="s">
        <v>751</v>
      </c>
      <c r="C75" s="129"/>
      <c r="D75" s="129"/>
      <c r="E75" s="129"/>
      <c r="F75" s="129"/>
      <c r="G75" s="129"/>
    </row>
    <row r="76" spans="1:7" ht="24.95" customHeight="1" x14ac:dyDescent="0.2">
      <c r="A76" s="41"/>
      <c r="B76" s="19" t="s">
        <v>6</v>
      </c>
      <c r="C76" s="41" t="s">
        <v>6</v>
      </c>
      <c r="D76" s="96" t="s">
        <v>7</v>
      </c>
      <c r="E76" s="97" t="s">
        <v>8</v>
      </c>
      <c r="F76" s="97" t="s">
        <v>9</v>
      </c>
      <c r="G76" s="97" t="s">
        <v>10</v>
      </c>
    </row>
    <row r="77" spans="1:7" x14ac:dyDescent="0.2">
      <c r="A77" s="41">
        <v>310114919</v>
      </c>
      <c r="B77" s="27" t="s">
        <v>752</v>
      </c>
      <c r="C77" s="40" t="s">
        <v>526</v>
      </c>
      <c r="D77" s="40">
        <v>5</v>
      </c>
      <c r="E77" s="98"/>
      <c r="F77" s="99"/>
      <c r="G77" s="30">
        <f>(D77*E77)-(D77*E77*F77/100)</f>
        <v>0</v>
      </c>
    </row>
    <row r="78" spans="1:7" x14ac:dyDescent="0.2">
      <c r="A78" s="41">
        <v>310111818</v>
      </c>
      <c r="B78" s="27" t="s">
        <v>753</v>
      </c>
      <c r="C78" s="40" t="s">
        <v>526</v>
      </c>
      <c r="D78" s="40">
        <v>10</v>
      </c>
      <c r="E78" s="98"/>
      <c r="F78" s="99"/>
      <c r="G78" s="30">
        <f>(D78*E78)-(D78*E78*F78/100)</f>
        <v>0</v>
      </c>
    </row>
    <row r="79" spans="1:7" x14ac:dyDescent="0.2">
      <c r="A79" s="41">
        <v>310111819</v>
      </c>
      <c r="B79" s="27" t="s">
        <v>754</v>
      </c>
      <c r="C79" s="40" t="s">
        <v>526</v>
      </c>
      <c r="D79" s="40">
        <v>2</v>
      </c>
      <c r="E79" s="98"/>
      <c r="F79" s="99"/>
      <c r="G79" s="30">
        <f>(D79*E79)-(D79*E79*F79/100)</f>
        <v>0</v>
      </c>
    </row>
    <row r="80" spans="1:7" x14ac:dyDescent="0.2">
      <c r="A80" s="41">
        <v>310111821</v>
      </c>
      <c r="B80" s="27" t="s">
        <v>755</v>
      </c>
      <c r="C80" s="40" t="s">
        <v>526</v>
      </c>
      <c r="D80" s="40">
        <v>1</v>
      </c>
      <c r="E80" s="98"/>
      <c r="F80" s="99"/>
      <c r="G80" s="30">
        <f>(D80*E80)-(D80*E80*F80/100)</f>
        <v>0</v>
      </c>
    </row>
    <row r="81" spans="1:7" x14ac:dyDescent="0.2">
      <c r="A81" s="41">
        <v>310114427</v>
      </c>
      <c r="B81" s="27" t="s">
        <v>756</v>
      </c>
      <c r="C81" s="40" t="s">
        <v>526</v>
      </c>
      <c r="D81" s="40">
        <v>1</v>
      </c>
      <c r="E81" s="98"/>
      <c r="F81" s="99"/>
      <c r="G81" s="30">
        <f>(D81*E81)-(D81*E81*F81/100)</f>
        <v>0</v>
      </c>
    </row>
    <row r="82" spans="1:7" x14ac:dyDescent="0.2">
      <c r="A82" s="41"/>
      <c r="B82" s="19"/>
      <c r="C82" s="41"/>
      <c r="D82" s="41"/>
      <c r="E82" s="41"/>
      <c r="F82" s="41"/>
      <c r="G82" s="41"/>
    </row>
    <row r="83" spans="1:7" ht="37.5" customHeight="1" x14ac:dyDescent="0.2">
      <c r="A83" s="102" t="s">
        <v>757</v>
      </c>
      <c r="B83" s="131" t="s">
        <v>758</v>
      </c>
      <c r="C83" s="129"/>
      <c r="D83" s="129"/>
      <c r="E83" s="129"/>
      <c r="F83" s="129"/>
      <c r="G83" s="129"/>
    </row>
    <row r="84" spans="1:7" ht="12.2" customHeight="1" x14ac:dyDescent="0.2">
      <c r="A84" s="41"/>
      <c r="B84" s="19"/>
      <c r="C84" s="41"/>
      <c r="D84" s="41"/>
      <c r="E84" s="41"/>
      <c r="F84" s="41"/>
      <c r="G84" s="41"/>
    </row>
    <row r="85" spans="1:7" ht="18" customHeight="1" x14ac:dyDescent="0.2">
      <c r="A85" s="41"/>
      <c r="B85" s="123" t="s">
        <v>759</v>
      </c>
      <c r="C85" s="129"/>
      <c r="D85" s="129"/>
      <c r="E85" s="129"/>
      <c r="F85" s="129"/>
      <c r="G85" s="129"/>
    </row>
    <row r="86" spans="1:7" ht="18" customHeight="1" x14ac:dyDescent="0.2">
      <c r="A86" s="41"/>
      <c r="B86" s="19"/>
      <c r="C86" s="41"/>
      <c r="D86" s="41"/>
      <c r="E86" s="41"/>
      <c r="F86" s="41"/>
      <c r="G86" s="41"/>
    </row>
    <row r="87" spans="1:7" ht="24.95" customHeight="1" x14ac:dyDescent="0.2">
      <c r="A87" s="41"/>
      <c r="B87" s="19" t="s">
        <v>6</v>
      </c>
      <c r="C87" s="41" t="s">
        <v>6</v>
      </c>
      <c r="D87" s="96" t="s">
        <v>7</v>
      </c>
      <c r="E87" s="97" t="s">
        <v>8</v>
      </c>
      <c r="F87" s="97" t="s">
        <v>9</v>
      </c>
      <c r="G87" s="97" t="s">
        <v>10</v>
      </c>
    </row>
    <row r="88" spans="1:7" x14ac:dyDescent="0.2">
      <c r="A88" s="41">
        <v>310111960</v>
      </c>
      <c r="B88" s="27" t="s">
        <v>760</v>
      </c>
      <c r="C88" s="47" t="s">
        <v>526</v>
      </c>
      <c r="D88" s="47">
        <v>2</v>
      </c>
      <c r="E88" s="101"/>
      <c r="F88" s="99"/>
      <c r="G88" s="30">
        <f t="shared" ref="G88:G102" si="4">(D88*E88)-(D88*E88*F88/100)</f>
        <v>0</v>
      </c>
    </row>
    <row r="89" spans="1:7" x14ac:dyDescent="0.2">
      <c r="A89" s="41">
        <v>310114433</v>
      </c>
      <c r="B89" s="27" t="s">
        <v>761</v>
      </c>
      <c r="C89" s="47" t="s">
        <v>526</v>
      </c>
      <c r="D89" s="47">
        <v>2</v>
      </c>
      <c r="E89" s="101"/>
      <c r="F89" s="99"/>
      <c r="G89" s="30">
        <f t="shared" si="4"/>
        <v>0</v>
      </c>
    </row>
    <row r="90" spans="1:7" x14ac:dyDescent="0.2">
      <c r="A90" s="41">
        <v>310114433</v>
      </c>
      <c r="B90" s="27" t="s">
        <v>762</v>
      </c>
      <c r="C90" s="47" t="s">
        <v>526</v>
      </c>
      <c r="D90" s="47">
        <v>5</v>
      </c>
      <c r="E90" s="101"/>
      <c r="F90" s="99"/>
      <c r="G90" s="30">
        <f t="shared" si="4"/>
        <v>0</v>
      </c>
    </row>
    <row r="91" spans="1:7" x14ac:dyDescent="0.2">
      <c r="A91" s="41">
        <v>310114439</v>
      </c>
      <c r="B91" s="27" t="s">
        <v>763</v>
      </c>
      <c r="C91" s="47" t="s">
        <v>526</v>
      </c>
      <c r="D91" s="47">
        <v>5</v>
      </c>
      <c r="E91" s="101"/>
      <c r="F91" s="99"/>
      <c r="G91" s="30">
        <f t="shared" si="4"/>
        <v>0</v>
      </c>
    </row>
    <row r="92" spans="1:7" x14ac:dyDescent="0.2">
      <c r="A92" s="41">
        <v>310114295</v>
      </c>
      <c r="B92" s="27" t="s">
        <v>764</v>
      </c>
      <c r="C92" s="47" t="s">
        <v>526</v>
      </c>
      <c r="D92" s="47">
        <v>8</v>
      </c>
      <c r="E92" s="101"/>
      <c r="F92" s="99"/>
      <c r="G92" s="30">
        <f t="shared" si="4"/>
        <v>0</v>
      </c>
    </row>
    <row r="93" spans="1:7" x14ac:dyDescent="0.2">
      <c r="A93" s="41">
        <v>310114348</v>
      </c>
      <c r="B93" s="27" t="s">
        <v>765</v>
      </c>
      <c r="C93" s="47" t="s">
        <v>526</v>
      </c>
      <c r="D93" s="47">
        <v>8</v>
      </c>
      <c r="E93" s="101"/>
      <c r="F93" s="99"/>
      <c r="G93" s="30">
        <f t="shared" si="4"/>
        <v>0</v>
      </c>
    </row>
    <row r="94" spans="1:7" x14ac:dyDescent="0.2">
      <c r="A94" s="41">
        <v>310111969</v>
      </c>
      <c r="B94" s="27" t="s">
        <v>766</v>
      </c>
      <c r="C94" s="47" t="s">
        <v>526</v>
      </c>
      <c r="D94" s="47">
        <v>1</v>
      </c>
      <c r="E94" s="101"/>
      <c r="F94" s="99"/>
      <c r="G94" s="30">
        <f t="shared" si="4"/>
        <v>0</v>
      </c>
    </row>
    <row r="95" spans="1:7" x14ac:dyDescent="0.2">
      <c r="A95" s="41">
        <v>310111991</v>
      </c>
      <c r="B95" s="27" t="s">
        <v>767</v>
      </c>
      <c r="C95" s="47" t="s">
        <v>526</v>
      </c>
      <c r="D95" s="47">
        <v>1</v>
      </c>
      <c r="E95" s="101"/>
      <c r="F95" s="99"/>
      <c r="G95" s="30">
        <f t="shared" si="4"/>
        <v>0</v>
      </c>
    </row>
    <row r="96" spans="1:7" x14ac:dyDescent="0.2">
      <c r="A96" s="41">
        <v>310112858</v>
      </c>
      <c r="B96" s="27" t="s">
        <v>768</v>
      </c>
      <c r="C96" s="47" t="s">
        <v>526</v>
      </c>
      <c r="D96" s="47">
        <v>1</v>
      </c>
      <c r="E96" s="101"/>
      <c r="F96" s="99"/>
      <c r="G96" s="30">
        <f t="shared" si="4"/>
        <v>0</v>
      </c>
    </row>
    <row r="97" spans="1:7" x14ac:dyDescent="0.2">
      <c r="A97" s="41">
        <v>310111968</v>
      </c>
      <c r="B97" s="27" t="s">
        <v>769</v>
      </c>
      <c r="C97" s="47" t="s">
        <v>526</v>
      </c>
      <c r="D97" s="47">
        <v>1</v>
      </c>
      <c r="E97" s="101"/>
      <c r="F97" s="99"/>
      <c r="G97" s="30">
        <f t="shared" si="4"/>
        <v>0</v>
      </c>
    </row>
    <row r="98" spans="1:7" x14ac:dyDescent="0.2">
      <c r="A98" s="41">
        <v>310114825</v>
      </c>
      <c r="B98" s="27" t="s">
        <v>770</v>
      </c>
      <c r="C98" s="47" t="s">
        <v>526</v>
      </c>
      <c r="D98" s="47">
        <v>1</v>
      </c>
      <c r="E98" s="101"/>
      <c r="F98" s="99"/>
      <c r="G98" s="30">
        <f t="shared" si="4"/>
        <v>0</v>
      </c>
    </row>
    <row r="99" spans="1:7" x14ac:dyDescent="0.2">
      <c r="A99" s="41">
        <v>310111068</v>
      </c>
      <c r="B99" s="27" t="s">
        <v>771</v>
      </c>
      <c r="C99" s="47" t="s">
        <v>526</v>
      </c>
      <c r="D99" s="47">
        <v>1</v>
      </c>
      <c r="E99" s="101"/>
      <c r="F99" s="99"/>
      <c r="G99" s="30">
        <f t="shared" si="4"/>
        <v>0</v>
      </c>
    </row>
    <row r="100" spans="1:7" x14ac:dyDescent="0.2">
      <c r="A100" s="41">
        <v>310114368</v>
      </c>
      <c r="B100" s="27" t="s">
        <v>772</v>
      </c>
      <c r="C100" s="47" t="s">
        <v>526</v>
      </c>
      <c r="D100" s="47">
        <v>1</v>
      </c>
      <c r="E100" s="101"/>
      <c r="F100" s="99"/>
      <c r="G100" s="30">
        <f t="shared" si="4"/>
        <v>0</v>
      </c>
    </row>
    <row r="101" spans="1:7" x14ac:dyDescent="0.2">
      <c r="A101" s="41">
        <v>310111071</v>
      </c>
      <c r="B101" s="27" t="s">
        <v>773</v>
      </c>
      <c r="C101" s="47" t="s">
        <v>526</v>
      </c>
      <c r="D101" s="47">
        <v>1</v>
      </c>
      <c r="E101" s="101"/>
      <c r="F101" s="99"/>
      <c r="G101" s="30">
        <f t="shared" si="4"/>
        <v>0</v>
      </c>
    </row>
    <row r="102" spans="1:7" x14ac:dyDescent="0.2">
      <c r="A102" s="41">
        <v>310113882</v>
      </c>
      <c r="B102" s="27" t="s">
        <v>774</v>
      </c>
      <c r="C102" s="47" t="s">
        <v>526</v>
      </c>
      <c r="D102" s="47">
        <v>1</v>
      </c>
      <c r="E102" s="101"/>
      <c r="F102" s="99"/>
      <c r="G102" s="30">
        <f t="shared" si="4"/>
        <v>0</v>
      </c>
    </row>
    <row r="103" spans="1:7" ht="10.15" customHeight="1" x14ac:dyDescent="0.2">
      <c r="A103" s="41"/>
      <c r="B103" s="19"/>
      <c r="C103" s="41"/>
      <c r="D103" s="41"/>
      <c r="E103" s="41"/>
      <c r="F103" s="41"/>
      <c r="G103" s="41"/>
    </row>
    <row r="104" spans="1:7" x14ac:dyDescent="0.2">
      <c r="A104" s="41"/>
      <c r="B104" s="20" t="s">
        <v>775</v>
      </c>
      <c r="C104" s="41"/>
      <c r="D104" s="41"/>
      <c r="E104" s="103"/>
      <c r="F104" s="82"/>
      <c r="G104" s="103">
        <f>+SUM((G88:G102),(G77:G81),(G67:G71),(G56:G61),(G37:G50),(G21:G31),(G8:G15))</f>
        <v>0</v>
      </c>
    </row>
    <row r="105" spans="1:7" x14ac:dyDescent="0.2">
      <c r="A105" s="41"/>
      <c r="B105" s="19"/>
      <c r="C105" s="41"/>
      <c r="D105" s="41"/>
      <c r="E105" s="41"/>
      <c r="F105" s="41"/>
      <c r="G105" s="41"/>
    </row>
    <row r="106" spans="1:7" x14ac:dyDescent="0.2">
      <c r="A106" s="41"/>
      <c r="B106" s="19"/>
      <c r="C106" s="128" t="s">
        <v>365</v>
      </c>
      <c r="D106" s="129"/>
      <c r="E106" s="129"/>
      <c r="F106" s="129"/>
      <c r="G106" s="103">
        <f>+SUM(+G104)</f>
        <v>0</v>
      </c>
    </row>
    <row r="107" spans="1:7" x14ac:dyDescent="0.2">
      <c r="A107" s="41"/>
      <c r="B107" s="19"/>
      <c r="C107" s="82"/>
      <c r="D107" s="82"/>
      <c r="E107" s="82"/>
      <c r="F107" s="82"/>
      <c r="G107" s="103"/>
    </row>
    <row r="108" spans="1:7" x14ac:dyDescent="0.2">
      <c r="A108" s="41"/>
      <c r="B108" s="19"/>
      <c r="C108" s="128" t="s">
        <v>128</v>
      </c>
      <c r="D108" s="129"/>
      <c r="E108" s="129"/>
      <c r="F108" s="129"/>
      <c r="G108" s="103">
        <f>+G106*1.22</f>
        <v>0</v>
      </c>
    </row>
    <row r="109" spans="1:7" x14ac:dyDescent="0.2">
      <c r="A109" s="8"/>
      <c r="B109" s="23"/>
      <c r="C109" s="41"/>
      <c r="D109" s="41"/>
      <c r="E109" s="41"/>
      <c r="F109" s="41"/>
      <c r="G109" s="41"/>
    </row>
    <row r="110" spans="1:7" ht="25.5" customHeight="1" x14ac:dyDescent="0.2">
      <c r="A110" s="132" t="s">
        <v>129</v>
      </c>
      <c r="B110" s="117"/>
      <c r="C110" s="41"/>
      <c r="D110" s="41"/>
      <c r="E110" s="19" t="s">
        <v>130</v>
      </c>
      <c r="F110" s="41"/>
      <c r="G110" s="41"/>
    </row>
    <row r="111" spans="1:7" ht="15" customHeight="1" x14ac:dyDescent="0.2">
      <c r="A111" s="120"/>
      <c r="B111" s="117"/>
      <c r="C111" s="41"/>
      <c r="D111" s="41"/>
      <c r="E111" s="41"/>
      <c r="F111" s="41"/>
      <c r="G111" s="41"/>
    </row>
    <row r="112" spans="1:7" ht="10.15" customHeight="1" x14ac:dyDescent="0.2">
      <c r="A112" s="21"/>
      <c r="B112" s="43"/>
      <c r="C112" s="41"/>
      <c r="D112" s="41"/>
      <c r="E112" s="104"/>
      <c r="F112" s="104"/>
      <c r="G112" s="104"/>
    </row>
    <row r="113" spans="1:7" x14ac:dyDescent="0.2">
      <c r="A113" s="41"/>
      <c r="B113" s="19"/>
      <c r="C113" s="41"/>
      <c r="D113" s="41" t="s">
        <v>131</v>
      </c>
      <c r="E113" s="41"/>
      <c r="F113" s="41"/>
      <c r="G113" s="41"/>
    </row>
    <row r="114" spans="1:7" x14ac:dyDescent="0.2">
      <c r="A114" s="41"/>
      <c r="E114" s="105"/>
      <c r="F114" s="41"/>
      <c r="G114" s="41"/>
    </row>
    <row r="115" spans="1:7" x14ac:dyDescent="0.2">
      <c r="A115" s="41"/>
      <c r="E115" s="105"/>
      <c r="F115" s="41"/>
      <c r="G115" s="41"/>
    </row>
    <row r="116" spans="1:7" x14ac:dyDescent="0.2">
      <c r="A116" s="41"/>
      <c r="E116" s="105"/>
      <c r="F116" s="41"/>
      <c r="G116" s="41"/>
    </row>
    <row r="117" spans="1:7" x14ac:dyDescent="0.2">
      <c r="A117" s="41"/>
      <c r="E117" s="105"/>
      <c r="F117" s="41"/>
      <c r="G117" s="41"/>
    </row>
    <row r="118" spans="1:7" x14ac:dyDescent="0.2">
      <c r="A118" s="41"/>
      <c r="E118" s="105"/>
      <c r="F118" s="41"/>
      <c r="G118" s="41"/>
    </row>
    <row r="119" spans="1:7" x14ac:dyDescent="0.2">
      <c r="A119" s="41"/>
      <c r="B119" s="19"/>
      <c r="C119" s="41"/>
      <c r="D119" s="41"/>
      <c r="E119" s="41"/>
      <c r="F119" s="41"/>
      <c r="G119" s="41"/>
    </row>
    <row r="120" spans="1:7" x14ac:dyDescent="0.2">
      <c r="A120" s="41"/>
      <c r="B120" s="19"/>
      <c r="C120" s="41"/>
      <c r="D120" s="41"/>
      <c r="E120" s="41"/>
      <c r="F120" s="41"/>
      <c r="G120" s="41"/>
    </row>
    <row r="121" spans="1:7" x14ac:dyDescent="0.2">
      <c r="A121" s="41"/>
      <c r="B121" s="19"/>
      <c r="C121" s="41"/>
      <c r="D121" s="41"/>
      <c r="E121" s="41"/>
      <c r="F121" s="41"/>
      <c r="G121" s="41"/>
    </row>
    <row r="122" spans="1:7" x14ac:dyDescent="0.2">
      <c r="A122" s="41"/>
      <c r="B122" s="19"/>
      <c r="C122" s="41"/>
      <c r="D122" s="41"/>
      <c r="E122" s="41"/>
      <c r="F122" s="41"/>
      <c r="G122" s="41"/>
    </row>
    <row r="123" spans="1:7" x14ac:dyDescent="0.2">
      <c r="A123" s="41"/>
      <c r="B123" s="19"/>
      <c r="C123" s="41"/>
      <c r="D123" s="41"/>
      <c r="E123" s="41"/>
      <c r="F123" s="41"/>
      <c r="G123" s="41"/>
    </row>
    <row r="124" spans="1:7" x14ac:dyDescent="0.2">
      <c r="A124" s="41"/>
      <c r="B124" s="19"/>
      <c r="C124" s="41"/>
      <c r="D124" s="41"/>
      <c r="E124" s="41"/>
      <c r="F124" s="41"/>
      <c r="G124" s="41"/>
    </row>
    <row r="125" spans="1:7" x14ac:dyDescent="0.2">
      <c r="A125" s="41"/>
      <c r="B125" s="19"/>
      <c r="C125" s="41"/>
      <c r="D125" s="41"/>
      <c r="E125" s="41"/>
      <c r="F125" s="41"/>
      <c r="G125" s="41"/>
    </row>
    <row r="126" spans="1:7" x14ac:dyDescent="0.2">
      <c r="A126" s="41"/>
      <c r="B126" s="19"/>
      <c r="C126" s="41"/>
      <c r="D126" s="41"/>
      <c r="E126" s="41"/>
      <c r="F126" s="41"/>
      <c r="G126" s="41"/>
    </row>
    <row r="127" spans="1:7" x14ac:dyDescent="0.2">
      <c r="A127" s="41"/>
      <c r="B127" s="19"/>
      <c r="C127" s="41"/>
      <c r="D127" s="41"/>
      <c r="E127" s="41"/>
      <c r="F127" s="41"/>
      <c r="G127" s="41"/>
    </row>
    <row r="128" spans="1:7" x14ac:dyDescent="0.2">
      <c r="A128" s="41"/>
      <c r="B128" s="19"/>
      <c r="C128" s="41"/>
      <c r="D128" s="41"/>
      <c r="E128" s="41"/>
      <c r="F128" s="41"/>
      <c r="G128" s="41"/>
    </row>
    <row r="129" spans="1:7" x14ac:dyDescent="0.2">
      <c r="A129" s="41"/>
      <c r="B129" s="19"/>
      <c r="C129" s="41"/>
      <c r="D129" s="41"/>
      <c r="E129" s="41"/>
      <c r="F129" s="41"/>
      <c r="G129" s="41"/>
    </row>
    <row r="130" spans="1:7" x14ac:dyDescent="0.2">
      <c r="A130" s="41"/>
      <c r="B130" s="19"/>
      <c r="C130" s="41"/>
      <c r="D130" s="41"/>
      <c r="E130" s="41"/>
      <c r="F130" s="41"/>
      <c r="G130" s="41"/>
    </row>
    <row r="131" spans="1:7" x14ac:dyDescent="0.2">
      <c r="A131" s="41"/>
      <c r="B131" s="19"/>
      <c r="C131" s="41"/>
      <c r="D131" s="41"/>
      <c r="E131" s="41"/>
      <c r="F131" s="41"/>
      <c r="G131" s="41"/>
    </row>
    <row r="132" spans="1:7" x14ac:dyDescent="0.2">
      <c r="A132" s="41"/>
      <c r="B132" s="19"/>
      <c r="C132" s="41"/>
      <c r="D132" s="41"/>
      <c r="E132" s="41"/>
      <c r="F132" s="41"/>
      <c r="G132" s="41"/>
    </row>
    <row r="133" spans="1:7" x14ac:dyDescent="0.2">
      <c r="A133" s="41"/>
      <c r="B133" s="19"/>
      <c r="C133" s="41"/>
      <c r="D133" s="41"/>
      <c r="E133" s="41"/>
      <c r="F133" s="41"/>
      <c r="G133" s="41"/>
    </row>
    <row r="134" spans="1:7" x14ac:dyDescent="0.2">
      <c r="A134" s="41"/>
      <c r="B134" s="19"/>
      <c r="C134" s="41"/>
      <c r="D134" s="41"/>
      <c r="E134" s="41"/>
      <c r="F134" s="41"/>
      <c r="G134" s="41"/>
    </row>
    <row r="135" spans="1:7" x14ac:dyDescent="0.2">
      <c r="A135" s="41"/>
      <c r="B135" s="19"/>
      <c r="C135" s="41"/>
      <c r="D135" s="41"/>
      <c r="E135" s="41"/>
      <c r="F135" s="41"/>
      <c r="G135" s="41"/>
    </row>
    <row r="136" spans="1:7" x14ac:dyDescent="0.2">
      <c r="A136" s="41"/>
      <c r="B136" s="19"/>
      <c r="C136" s="41"/>
      <c r="D136" s="41"/>
      <c r="E136" s="41"/>
      <c r="F136" s="41"/>
      <c r="G136" s="41"/>
    </row>
    <row r="137" spans="1:7" x14ac:dyDescent="0.2">
      <c r="A137" s="41"/>
      <c r="B137" s="19"/>
      <c r="C137" s="41"/>
      <c r="D137" s="41"/>
      <c r="E137" s="41"/>
      <c r="F137" s="41"/>
      <c r="G137" s="41"/>
    </row>
    <row r="138" spans="1:7" x14ac:dyDescent="0.2">
      <c r="A138" s="41"/>
      <c r="B138" s="19"/>
      <c r="C138" s="41"/>
      <c r="D138" s="41"/>
      <c r="E138" s="41"/>
      <c r="F138" s="41"/>
      <c r="G138" s="41"/>
    </row>
    <row r="139" spans="1:7" x14ac:dyDescent="0.2">
      <c r="A139" s="41"/>
      <c r="B139" s="19"/>
      <c r="C139" s="41"/>
      <c r="D139" s="41"/>
      <c r="E139" s="41"/>
      <c r="F139" s="41"/>
      <c r="G139" s="41"/>
    </row>
    <row r="140" spans="1:7" x14ac:dyDescent="0.2">
      <c r="A140" s="41"/>
      <c r="B140" s="19"/>
      <c r="C140" s="41"/>
      <c r="D140" s="41"/>
      <c r="E140" s="41"/>
      <c r="F140" s="41"/>
      <c r="G140" s="41"/>
    </row>
    <row r="141" spans="1:7" x14ac:dyDescent="0.2">
      <c r="A141" s="41"/>
      <c r="B141" s="19"/>
      <c r="C141" s="41"/>
      <c r="D141" s="41"/>
      <c r="E141" s="41"/>
      <c r="F141" s="41"/>
      <c r="G141" s="41"/>
    </row>
    <row r="142" spans="1:7" x14ac:dyDescent="0.2">
      <c r="A142" s="41"/>
      <c r="B142" s="19"/>
      <c r="C142" s="41"/>
      <c r="D142" s="41"/>
      <c r="E142" s="41"/>
      <c r="F142" s="41"/>
      <c r="G142" s="41"/>
    </row>
    <row r="143" spans="1:7" x14ac:dyDescent="0.2">
      <c r="A143" s="41"/>
      <c r="B143" s="19"/>
      <c r="C143" s="41"/>
      <c r="D143" s="41"/>
      <c r="E143" s="41"/>
      <c r="F143" s="41"/>
      <c r="G143" s="41"/>
    </row>
    <row r="144" spans="1:7" x14ac:dyDescent="0.2">
      <c r="A144" s="41"/>
      <c r="B144" s="19"/>
      <c r="C144" s="41"/>
      <c r="D144" s="41"/>
      <c r="E144" s="41"/>
      <c r="F144" s="41"/>
      <c r="G144" s="41"/>
    </row>
    <row r="145" spans="1:7" x14ac:dyDescent="0.2">
      <c r="A145" s="41"/>
      <c r="B145" s="19"/>
      <c r="C145" s="41"/>
      <c r="D145" s="41"/>
      <c r="E145" s="41"/>
      <c r="F145" s="41"/>
      <c r="G145" s="41"/>
    </row>
    <row r="146" spans="1:7" x14ac:dyDescent="0.2">
      <c r="A146" s="41"/>
      <c r="B146" s="19"/>
      <c r="C146" s="41"/>
      <c r="D146" s="41"/>
      <c r="E146" s="41"/>
      <c r="F146" s="41"/>
      <c r="G146" s="41"/>
    </row>
    <row r="147" spans="1:7" x14ac:dyDescent="0.2">
      <c r="A147" s="41"/>
      <c r="B147" s="19"/>
      <c r="C147" s="41"/>
      <c r="D147" s="41"/>
      <c r="E147" s="41"/>
      <c r="F147" s="41"/>
      <c r="G147" s="41"/>
    </row>
    <row r="148" spans="1:7" x14ac:dyDescent="0.2">
      <c r="A148" s="41"/>
      <c r="B148" s="19"/>
      <c r="C148" s="41"/>
      <c r="D148" s="41"/>
      <c r="E148" s="41"/>
      <c r="F148" s="41"/>
      <c r="G148" s="41"/>
    </row>
    <row r="149" spans="1:7" x14ac:dyDescent="0.2">
      <c r="A149" s="41"/>
      <c r="B149" s="19"/>
      <c r="C149" s="41"/>
      <c r="D149" s="41"/>
      <c r="E149" s="41"/>
      <c r="F149" s="41"/>
      <c r="G149" s="41"/>
    </row>
    <row r="150" spans="1:7" x14ac:dyDescent="0.2">
      <c r="A150" s="41"/>
      <c r="B150" s="19"/>
      <c r="C150" s="41"/>
      <c r="D150" s="41"/>
      <c r="E150" s="41"/>
      <c r="F150" s="41"/>
      <c r="G150" s="41"/>
    </row>
    <row r="151" spans="1:7" x14ac:dyDescent="0.2">
      <c r="A151" s="41"/>
      <c r="B151" s="19"/>
      <c r="C151" s="41"/>
      <c r="D151" s="41"/>
      <c r="E151" s="41"/>
      <c r="F151" s="41"/>
      <c r="G151" s="41"/>
    </row>
    <row r="152" spans="1:7" x14ac:dyDescent="0.2">
      <c r="A152" s="41"/>
      <c r="B152" s="19"/>
      <c r="C152" s="41"/>
      <c r="D152" s="41"/>
      <c r="E152" s="41"/>
      <c r="F152" s="41"/>
      <c r="G152" s="41"/>
    </row>
    <row r="153" spans="1:7" x14ac:dyDescent="0.2">
      <c r="A153" s="41"/>
      <c r="B153" s="19"/>
      <c r="C153" s="41"/>
      <c r="D153" s="41"/>
      <c r="E153" s="41"/>
      <c r="F153" s="41"/>
      <c r="G153" s="41"/>
    </row>
    <row r="154" spans="1:7" x14ac:dyDescent="0.2">
      <c r="A154" s="41"/>
      <c r="B154" s="19"/>
      <c r="C154" s="41"/>
      <c r="D154" s="41"/>
      <c r="E154" s="41"/>
      <c r="F154" s="41"/>
      <c r="G154" s="41"/>
    </row>
    <row r="155" spans="1:7" x14ac:dyDescent="0.2">
      <c r="A155" s="41"/>
      <c r="B155" s="19"/>
      <c r="C155" s="41"/>
      <c r="D155" s="41"/>
      <c r="E155" s="41"/>
      <c r="F155" s="41"/>
      <c r="G155" s="41"/>
    </row>
    <row r="156" spans="1:7" x14ac:dyDescent="0.2">
      <c r="A156" s="41"/>
      <c r="B156" s="19"/>
      <c r="C156" s="41"/>
      <c r="D156" s="41"/>
      <c r="E156" s="41"/>
      <c r="F156" s="41"/>
      <c r="G156" s="41"/>
    </row>
    <row r="157" spans="1:7" x14ac:dyDescent="0.2">
      <c r="A157" s="41"/>
      <c r="B157" s="19"/>
      <c r="C157" s="41"/>
      <c r="D157" s="41"/>
      <c r="E157" s="41"/>
      <c r="F157" s="41"/>
      <c r="G157" s="41"/>
    </row>
    <row r="158" spans="1:7" x14ac:dyDescent="0.2">
      <c r="A158" s="41"/>
      <c r="B158" s="19"/>
      <c r="C158" s="41"/>
      <c r="D158" s="41"/>
      <c r="E158" s="41"/>
      <c r="F158" s="41"/>
      <c r="G158" s="41"/>
    </row>
    <row r="159" spans="1:7" x14ac:dyDescent="0.2">
      <c r="A159" s="41"/>
      <c r="B159" s="19"/>
      <c r="C159" s="41"/>
      <c r="D159" s="41"/>
      <c r="E159" s="41"/>
      <c r="F159" s="41"/>
      <c r="G159" s="41"/>
    </row>
    <row r="160" spans="1:7" x14ac:dyDescent="0.2">
      <c r="A160" s="41"/>
      <c r="B160" s="19"/>
      <c r="C160" s="41"/>
      <c r="D160" s="41"/>
      <c r="E160" s="41"/>
      <c r="F160" s="41"/>
      <c r="G160" s="41"/>
    </row>
    <row r="161" spans="1:7" x14ac:dyDescent="0.2">
      <c r="A161" s="41"/>
      <c r="B161" s="19"/>
      <c r="C161" s="41"/>
      <c r="D161" s="41"/>
      <c r="E161" s="41"/>
      <c r="F161" s="41"/>
      <c r="G161" s="41"/>
    </row>
    <row r="162" spans="1:7" x14ac:dyDescent="0.2">
      <c r="A162" s="41"/>
      <c r="B162" s="19"/>
      <c r="C162" s="41"/>
      <c r="D162" s="41"/>
      <c r="E162" s="41"/>
      <c r="F162" s="41"/>
      <c r="G162" s="41"/>
    </row>
    <row r="163" spans="1:7" x14ac:dyDescent="0.2">
      <c r="A163" s="41"/>
      <c r="B163" s="19"/>
      <c r="C163" s="41"/>
      <c r="D163" s="41"/>
      <c r="E163" s="41"/>
      <c r="F163" s="41"/>
      <c r="G163" s="41"/>
    </row>
    <row r="164" spans="1:7" x14ac:dyDescent="0.2">
      <c r="A164" s="41"/>
      <c r="B164" s="19"/>
      <c r="C164" s="41"/>
      <c r="D164" s="41"/>
      <c r="E164" s="41"/>
      <c r="F164" s="41"/>
      <c r="G164" s="41"/>
    </row>
    <row r="165" spans="1:7" x14ac:dyDescent="0.2">
      <c r="A165" s="41"/>
      <c r="B165" s="19"/>
      <c r="C165" s="41"/>
      <c r="D165" s="41"/>
      <c r="E165" s="41"/>
      <c r="F165" s="41"/>
      <c r="G165" s="41"/>
    </row>
    <row r="166" spans="1:7" x14ac:dyDescent="0.2">
      <c r="A166" s="41"/>
      <c r="B166" s="19"/>
      <c r="C166" s="41"/>
      <c r="D166" s="41"/>
      <c r="E166" s="41"/>
      <c r="F166" s="41"/>
      <c r="G166" s="41"/>
    </row>
    <row r="167" spans="1:7" x14ac:dyDescent="0.2">
      <c r="A167" s="41"/>
      <c r="B167" s="19"/>
      <c r="C167" s="41"/>
      <c r="D167" s="41"/>
      <c r="E167" s="41"/>
      <c r="F167" s="41"/>
      <c r="G167" s="41"/>
    </row>
    <row r="168" spans="1:7" x14ac:dyDescent="0.2">
      <c r="A168" s="41"/>
      <c r="B168" s="19"/>
      <c r="C168" s="41"/>
      <c r="D168" s="41"/>
      <c r="E168" s="41"/>
      <c r="F168" s="41"/>
      <c r="G168" s="41"/>
    </row>
    <row r="169" spans="1:7" x14ac:dyDescent="0.2">
      <c r="A169" s="41"/>
      <c r="B169" s="19"/>
      <c r="C169" s="41"/>
      <c r="D169" s="41"/>
      <c r="E169" s="41"/>
      <c r="F169" s="41"/>
      <c r="G169" s="41"/>
    </row>
    <row r="170" spans="1:7" x14ac:dyDescent="0.2">
      <c r="A170" s="41"/>
      <c r="B170" s="19"/>
      <c r="C170" s="41"/>
      <c r="D170" s="41"/>
      <c r="E170" s="41"/>
      <c r="F170" s="41"/>
      <c r="G170" s="41"/>
    </row>
    <row r="171" spans="1:7" x14ac:dyDescent="0.2">
      <c r="A171" s="41"/>
      <c r="B171" s="19"/>
      <c r="C171" s="41"/>
      <c r="D171" s="41"/>
      <c r="E171" s="41"/>
      <c r="F171" s="41"/>
      <c r="G171" s="41"/>
    </row>
    <row r="172" spans="1:7" x14ac:dyDescent="0.2">
      <c r="A172" s="41"/>
      <c r="B172" s="19"/>
      <c r="C172" s="41"/>
      <c r="D172" s="41"/>
      <c r="E172" s="41"/>
      <c r="F172" s="41"/>
      <c r="G172" s="41"/>
    </row>
    <row r="173" spans="1:7" x14ac:dyDescent="0.2">
      <c r="A173" s="41"/>
      <c r="B173" s="19"/>
      <c r="C173" s="41"/>
      <c r="D173" s="41"/>
      <c r="E173" s="41"/>
      <c r="F173" s="41"/>
      <c r="G173" s="41"/>
    </row>
    <row r="174" spans="1:7" x14ac:dyDescent="0.2">
      <c r="A174" s="41"/>
      <c r="B174" s="19"/>
      <c r="C174" s="41"/>
      <c r="D174" s="41"/>
      <c r="E174" s="41"/>
      <c r="F174" s="41"/>
      <c r="G174" s="41"/>
    </row>
    <row r="175" spans="1:7" x14ac:dyDescent="0.2">
      <c r="A175" s="41"/>
      <c r="B175" s="19"/>
      <c r="C175" s="41"/>
      <c r="D175" s="41"/>
      <c r="E175" s="41"/>
      <c r="F175" s="41"/>
      <c r="G175" s="41"/>
    </row>
    <row r="176" spans="1:7" x14ac:dyDescent="0.2">
      <c r="A176" s="41"/>
      <c r="B176" s="19"/>
      <c r="C176" s="41"/>
      <c r="D176" s="41"/>
      <c r="E176" s="41"/>
      <c r="F176" s="41"/>
      <c r="G176" s="41"/>
    </row>
    <row r="177" spans="1:7" x14ac:dyDescent="0.2">
      <c r="A177" s="41"/>
      <c r="B177" s="19"/>
      <c r="C177" s="41"/>
      <c r="D177" s="41"/>
      <c r="E177" s="41"/>
      <c r="F177" s="41"/>
      <c r="G177" s="41"/>
    </row>
    <row r="178" spans="1:7" x14ac:dyDescent="0.2">
      <c r="A178" s="41"/>
      <c r="B178" s="19"/>
      <c r="C178" s="41"/>
      <c r="D178" s="41"/>
      <c r="E178" s="41"/>
      <c r="F178" s="41"/>
      <c r="G178" s="41"/>
    </row>
    <row r="179" spans="1:7" x14ac:dyDescent="0.2">
      <c r="A179" s="41"/>
      <c r="B179" s="19"/>
      <c r="C179" s="41"/>
      <c r="D179" s="41"/>
      <c r="E179" s="41"/>
      <c r="F179" s="41"/>
      <c r="G179" s="41"/>
    </row>
    <row r="180" spans="1:7" x14ac:dyDescent="0.2">
      <c r="A180" s="41"/>
      <c r="B180" s="19"/>
      <c r="C180" s="41"/>
      <c r="D180" s="41"/>
      <c r="E180" s="41"/>
      <c r="F180" s="41"/>
      <c r="G180" s="41"/>
    </row>
    <row r="181" spans="1:7" x14ac:dyDescent="0.2">
      <c r="A181" s="41"/>
      <c r="B181" s="19"/>
      <c r="C181" s="41"/>
      <c r="D181" s="41"/>
      <c r="E181" s="41"/>
      <c r="F181" s="41"/>
      <c r="G181" s="41"/>
    </row>
    <row r="182" spans="1:7" x14ac:dyDescent="0.2">
      <c r="A182" s="41"/>
      <c r="B182" s="19"/>
      <c r="C182" s="41"/>
      <c r="D182" s="41"/>
      <c r="E182" s="41"/>
      <c r="F182" s="41"/>
      <c r="G182" s="41"/>
    </row>
    <row r="183" spans="1:7" x14ac:dyDescent="0.2">
      <c r="A183" s="41"/>
      <c r="B183" s="19"/>
      <c r="C183" s="41"/>
      <c r="D183" s="41"/>
      <c r="E183" s="41"/>
      <c r="F183" s="41"/>
      <c r="G183" s="41"/>
    </row>
    <row r="184" spans="1:7" x14ac:dyDescent="0.2">
      <c r="A184" s="41"/>
      <c r="B184" s="19"/>
      <c r="C184" s="41"/>
      <c r="D184" s="41"/>
      <c r="E184" s="41"/>
      <c r="F184" s="41"/>
      <c r="G184" s="41"/>
    </row>
    <row r="185" spans="1:7" x14ac:dyDescent="0.2">
      <c r="A185" s="41"/>
      <c r="B185" s="19"/>
      <c r="C185" s="41"/>
      <c r="D185" s="41"/>
      <c r="E185" s="41"/>
      <c r="F185" s="41"/>
      <c r="G185" s="41"/>
    </row>
    <row r="186" spans="1:7" x14ac:dyDescent="0.2">
      <c r="A186" s="41"/>
      <c r="B186" s="19"/>
      <c r="C186" s="41"/>
      <c r="D186" s="41"/>
      <c r="E186" s="41"/>
      <c r="F186" s="41"/>
      <c r="G186" s="41"/>
    </row>
    <row r="187" spans="1:7" x14ac:dyDescent="0.2">
      <c r="A187" s="41"/>
      <c r="B187" s="19"/>
      <c r="C187" s="41"/>
      <c r="D187" s="41"/>
      <c r="E187" s="41"/>
      <c r="F187" s="41"/>
      <c r="G187" s="41"/>
    </row>
    <row r="188" spans="1:7" x14ac:dyDescent="0.2">
      <c r="A188" s="41"/>
      <c r="B188" s="19"/>
      <c r="C188" s="41"/>
      <c r="D188" s="41"/>
      <c r="E188" s="41"/>
      <c r="F188" s="41"/>
      <c r="G188" s="41"/>
    </row>
    <row r="189" spans="1:7" x14ac:dyDescent="0.2">
      <c r="A189" s="41"/>
      <c r="B189" s="19"/>
      <c r="C189" s="41"/>
      <c r="D189" s="41"/>
      <c r="E189" s="41"/>
      <c r="F189" s="41"/>
      <c r="G189" s="41"/>
    </row>
    <row r="190" spans="1:7" x14ac:dyDescent="0.2">
      <c r="A190" s="41"/>
      <c r="B190" s="19"/>
      <c r="C190" s="41"/>
      <c r="D190" s="41"/>
      <c r="E190" s="41"/>
      <c r="F190" s="41"/>
      <c r="G190" s="41"/>
    </row>
    <row r="191" spans="1:7" x14ac:dyDescent="0.2">
      <c r="A191" s="41"/>
      <c r="B191" s="19"/>
      <c r="C191" s="41"/>
      <c r="D191" s="41"/>
      <c r="E191" s="41"/>
      <c r="F191" s="41"/>
      <c r="G191" s="41"/>
    </row>
    <row r="192" spans="1:7" x14ac:dyDescent="0.2">
      <c r="A192" s="41"/>
      <c r="B192" s="19"/>
      <c r="C192" s="41"/>
      <c r="D192" s="41"/>
      <c r="E192" s="41"/>
      <c r="F192" s="41"/>
      <c r="G192" s="41"/>
    </row>
    <row r="193" spans="1:7" x14ac:dyDescent="0.2">
      <c r="A193" s="41"/>
      <c r="B193" s="19"/>
      <c r="C193" s="41"/>
      <c r="D193" s="41"/>
      <c r="E193" s="41"/>
      <c r="F193" s="41"/>
      <c r="G193" s="41"/>
    </row>
    <row r="194" spans="1:7" x14ac:dyDescent="0.2">
      <c r="A194" s="41"/>
      <c r="B194" s="19"/>
      <c r="C194" s="41"/>
      <c r="D194" s="41"/>
      <c r="E194" s="41"/>
      <c r="F194" s="41"/>
      <c r="G194" s="41"/>
    </row>
    <row r="195" spans="1:7" x14ac:dyDescent="0.2">
      <c r="A195" s="41"/>
      <c r="B195" s="19"/>
      <c r="C195" s="41"/>
      <c r="D195" s="41"/>
      <c r="E195" s="41"/>
      <c r="F195" s="41"/>
      <c r="G195" s="41"/>
    </row>
    <row r="196" spans="1:7" x14ac:dyDescent="0.2">
      <c r="A196" s="41"/>
      <c r="B196" s="19"/>
      <c r="C196" s="41"/>
      <c r="D196" s="41"/>
      <c r="E196" s="41"/>
      <c r="F196" s="41"/>
      <c r="G196" s="41"/>
    </row>
    <row r="197" spans="1:7" x14ac:dyDescent="0.2">
      <c r="A197" s="41"/>
      <c r="B197" s="19"/>
      <c r="C197" s="41"/>
      <c r="D197" s="41"/>
      <c r="E197" s="41"/>
      <c r="F197" s="41"/>
      <c r="G197" s="41"/>
    </row>
    <row r="198" spans="1:7" x14ac:dyDescent="0.2">
      <c r="A198" s="41"/>
      <c r="B198" s="19"/>
      <c r="C198" s="41"/>
      <c r="D198" s="41"/>
      <c r="E198" s="41"/>
      <c r="F198" s="41"/>
      <c r="G198" s="41"/>
    </row>
    <row r="199" spans="1:7" x14ac:dyDescent="0.2">
      <c r="A199" s="41"/>
      <c r="B199" s="19"/>
      <c r="C199" s="41"/>
      <c r="D199" s="41"/>
      <c r="E199" s="41"/>
      <c r="F199" s="41"/>
      <c r="G199" s="41"/>
    </row>
    <row r="200" spans="1:7" x14ac:dyDescent="0.2">
      <c r="A200" s="41"/>
      <c r="B200" s="19"/>
      <c r="C200" s="41"/>
      <c r="D200" s="41"/>
      <c r="E200" s="41"/>
      <c r="F200" s="41"/>
      <c r="G200" s="41"/>
    </row>
    <row r="201" spans="1:7" x14ac:dyDescent="0.2">
      <c r="A201" s="41"/>
      <c r="B201" s="19"/>
      <c r="C201" s="41"/>
      <c r="D201" s="41"/>
      <c r="E201" s="41"/>
      <c r="F201" s="41"/>
      <c r="G201" s="41"/>
    </row>
    <row r="202" spans="1:7" x14ac:dyDescent="0.2">
      <c r="A202" s="41"/>
      <c r="B202" s="19"/>
      <c r="C202" s="41"/>
      <c r="D202" s="41"/>
      <c r="E202" s="41"/>
      <c r="F202" s="41"/>
      <c r="G202" s="41"/>
    </row>
    <row r="203" spans="1:7" x14ac:dyDescent="0.2">
      <c r="A203" s="41"/>
      <c r="B203" s="19"/>
      <c r="C203" s="41"/>
      <c r="D203" s="41"/>
      <c r="E203" s="41"/>
      <c r="F203" s="41"/>
      <c r="G203" s="41"/>
    </row>
    <row r="204" spans="1:7" x14ac:dyDescent="0.2">
      <c r="A204" s="41"/>
      <c r="B204" s="19"/>
      <c r="C204" s="41"/>
      <c r="D204" s="41"/>
      <c r="E204" s="41"/>
      <c r="F204" s="41"/>
      <c r="G204" s="41"/>
    </row>
    <row r="205" spans="1:7" x14ac:dyDescent="0.2">
      <c r="A205" s="41"/>
      <c r="B205" s="19"/>
      <c r="C205" s="41"/>
      <c r="D205" s="41"/>
      <c r="E205" s="41"/>
      <c r="F205" s="41"/>
      <c r="G205" s="41"/>
    </row>
    <row r="206" spans="1:7" x14ac:dyDescent="0.2">
      <c r="A206" s="41"/>
      <c r="B206" s="19"/>
      <c r="C206" s="41"/>
      <c r="D206" s="41"/>
      <c r="E206" s="41"/>
      <c r="F206" s="41"/>
      <c r="G206" s="41"/>
    </row>
    <row r="207" spans="1:7" x14ac:dyDescent="0.2">
      <c r="A207" s="41"/>
      <c r="B207" s="19"/>
      <c r="C207" s="41"/>
      <c r="D207" s="41"/>
      <c r="E207" s="41"/>
      <c r="F207" s="41"/>
      <c r="G207" s="41"/>
    </row>
    <row r="208" spans="1:7" x14ac:dyDescent="0.2">
      <c r="A208" s="41"/>
      <c r="B208" s="19"/>
      <c r="C208" s="41"/>
      <c r="D208" s="41"/>
      <c r="E208" s="41"/>
      <c r="F208" s="41"/>
      <c r="G208" s="41"/>
    </row>
    <row r="209" spans="1:7" x14ac:dyDescent="0.2">
      <c r="A209" s="41"/>
      <c r="B209" s="19"/>
      <c r="C209" s="41"/>
      <c r="D209" s="41"/>
      <c r="E209" s="41"/>
      <c r="F209" s="41"/>
      <c r="G209" s="41"/>
    </row>
    <row r="210" spans="1:7" x14ac:dyDescent="0.2">
      <c r="A210" s="41"/>
      <c r="B210" s="19"/>
      <c r="C210" s="41"/>
      <c r="D210" s="41"/>
      <c r="E210" s="41"/>
      <c r="F210" s="41"/>
      <c r="G210" s="41"/>
    </row>
    <row r="211" spans="1:7" x14ac:dyDescent="0.2">
      <c r="A211" s="41"/>
      <c r="B211" s="19"/>
      <c r="C211" s="41"/>
      <c r="D211" s="41"/>
      <c r="E211" s="41"/>
      <c r="F211" s="41"/>
      <c r="G211" s="41"/>
    </row>
    <row r="212" spans="1:7" x14ac:dyDescent="0.2">
      <c r="A212" s="41"/>
      <c r="B212" s="19"/>
      <c r="C212" s="41"/>
      <c r="D212" s="41"/>
      <c r="E212" s="41"/>
      <c r="F212" s="41"/>
      <c r="G212" s="41"/>
    </row>
    <row r="213" spans="1:7" x14ac:dyDescent="0.2">
      <c r="A213" s="41"/>
      <c r="B213" s="19"/>
      <c r="C213" s="41"/>
      <c r="D213" s="41"/>
      <c r="E213" s="41"/>
      <c r="F213" s="41"/>
      <c r="G213" s="41"/>
    </row>
    <row r="214" spans="1:7" x14ac:dyDescent="0.2">
      <c r="A214" s="41"/>
      <c r="B214" s="19"/>
      <c r="C214" s="41"/>
      <c r="D214" s="41"/>
      <c r="E214" s="41"/>
      <c r="F214" s="41"/>
      <c r="G214" s="41"/>
    </row>
    <row r="215" spans="1:7" x14ac:dyDescent="0.2">
      <c r="A215" s="41"/>
      <c r="B215" s="19"/>
      <c r="C215" s="41"/>
      <c r="D215" s="41"/>
      <c r="E215" s="41"/>
      <c r="F215" s="41"/>
      <c r="G215" s="41"/>
    </row>
    <row r="216" spans="1:7" x14ac:dyDescent="0.2">
      <c r="A216" s="41"/>
      <c r="B216" s="19"/>
      <c r="C216" s="41"/>
      <c r="D216" s="41"/>
      <c r="E216" s="41"/>
      <c r="F216" s="41"/>
      <c r="G216" s="41"/>
    </row>
    <row r="217" spans="1:7" x14ac:dyDescent="0.2">
      <c r="A217" s="41"/>
      <c r="B217" s="19"/>
      <c r="C217" s="41"/>
      <c r="D217" s="41"/>
      <c r="E217" s="41"/>
      <c r="F217" s="41"/>
      <c r="G217" s="41"/>
    </row>
    <row r="218" spans="1:7" x14ac:dyDescent="0.2">
      <c r="A218" s="41"/>
      <c r="B218" s="19"/>
      <c r="C218" s="41"/>
      <c r="D218" s="41"/>
      <c r="E218" s="41"/>
      <c r="F218" s="41"/>
      <c r="G218" s="41"/>
    </row>
    <row r="219" spans="1:7" x14ac:dyDescent="0.2">
      <c r="A219" s="41"/>
      <c r="B219" s="19"/>
      <c r="C219" s="41"/>
      <c r="D219" s="41"/>
      <c r="E219" s="41"/>
      <c r="F219" s="41"/>
      <c r="G219" s="41"/>
    </row>
    <row r="220" spans="1:7" x14ac:dyDescent="0.2">
      <c r="A220" s="41"/>
      <c r="B220" s="19"/>
      <c r="C220" s="41"/>
      <c r="D220" s="41"/>
      <c r="E220" s="41"/>
      <c r="F220" s="41"/>
      <c r="G220" s="41"/>
    </row>
    <row r="221" spans="1:7" x14ac:dyDescent="0.2">
      <c r="A221" s="41"/>
      <c r="B221" s="19"/>
      <c r="C221" s="41"/>
      <c r="D221" s="41"/>
      <c r="E221" s="41"/>
      <c r="F221" s="41"/>
      <c r="G221" s="41"/>
    </row>
    <row r="222" spans="1:7" x14ac:dyDescent="0.2">
      <c r="A222" s="41"/>
      <c r="B222" s="19"/>
      <c r="C222" s="41"/>
      <c r="D222" s="41"/>
      <c r="E222" s="41"/>
      <c r="F222" s="41"/>
      <c r="G222" s="41"/>
    </row>
    <row r="223" spans="1:7" x14ac:dyDescent="0.2">
      <c r="A223" s="41"/>
      <c r="B223" s="19"/>
      <c r="C223" s="41"/>
      <c r="D223" s="41"/>
      <c r="E223" s="41"/>
      <c r="F223" s="41"/>
      <c r="G223" s="41"/>
    </row>
    <row r="224" spans="1:7" x14ac:dyDescent="0.2">
      <c r="A224" s="41"/>
      <c r="B224" s="19"/>
      <c r="C224" s="41"/>
      <c r="D224" s="41"/>
      <c r="E224" s="41"/>
      <c r="F224" s="41"/>
      <c r="G224" s="41"/>
    </row>
    <row r="225" spans="1:7" x14ac:dyDescent="0.2">
      <c r="A225" s="41"/>
      <c r="B225" s="19"/>
      <c r="C225" s="41"/>
      <c r="D225" s="41"/>
      <c r="E225" s="41"/>
      <c r="F225" s="41"/>
      <c r="G225" s="41"/>
    </row>
    <row r="226" spans="1:7" x14ac:dyDescent="0.2">
      <c r="A226" s="41"/>
      <c r="B226" s="19"/>
      <c r="C226" s="41"/>
      <c r="D226" s="41"/>
      <c r="E226" s="41"/>
      <c r="F226" s="41"/>
      <c r="G226" s="41"/>
    </row>
    <row r="227" spans="1:7" x14ac:dyDescent="0.2">
      <c r="A227" s="41"/>
      <c r="B227" s="19"/>
      <c r="C227" s="41"/>
      <c r="D227" s="41"/>
      <c r="E227" s="41"/>
      <c r="F227" s="41"/>
      <c r="G227" s="41"/>
    </row>
    <row r="228" spans="1:7" x14ac:dyDescent="0.2">
      <c r="A228" s="41"/>
      <c r="B228" s="19"/>
      <c r="C228" s="41"/>
      <c r="D228" s="41"/>
      <c r="E228" s="41"/>
      <c r="F228" s="41"/>
      <c r="G228" s="41"/>
    </row>
    <row r="229" spans="1:7" x14ac:dyDescent="0.2">
      <c r="A229" s="41"/>
      <c r="B229" s="19"/>
      <c r="C229" s="41"/>
      <c r="D229" s="41"/>
      <c r="E229" s="41"/>
      <c r="F229" s="41"/>
      <c r="G229" s="41"/>
    </row>
    <row r="230" spans="1:7" x14ac:dyDescent="0.2">
      <c r="A230" s="41"/>
      <c r="B230" s="19"/>
      <c r="C230" s="41"/>
      <c r="D230" s="41"/>
      <c r="E230" s="41"/>
      <c r="F230" s="41"/>
      <c r="G230" s="41"/>
    </row>
    <row r="231" spans="1:7" x14ac:dyDescent="0.2">
      <c r="A231" s="41"/>
      <c r="B231" s="19"/>
      <c r="C231" s="41"/>
      <c r="D231" s="41"/>
      <c r="E231" s="41"/>
      <c r="F231" s="41"/>
      <c r="G231" s="41"/>
    </row>
    <row r="232" spans="1:7" x14ac:dyDescent="0.2">
      <c r="A232" s="41"/>
      <c r="B232" s="19"/>
      <c r="C232" s="41"/>
      <c r="D232" s="41"/>
      <c r="E232" s="41"/>
      <c r="F232" s="41"/>
      <c r="G232" s="41"/>
    </row>
    <row r="233" spans="1:7" x14ac:dyDescent="0.2">
      <c r="A233" s="41"/>
      <c r="B233" s="19"/>
      <c r="C233" s="41"/>
      <c r="D233" s="41"/>
      <c r="E233" s="41"/>
      <c r="F233" s="41"/>
      <c r="G233" s="41"/>
    </row>
    <row r="234" spans="1:7" x14ac:dyDescent="0.2">
      <c r="A234" s="41"/>
      <c r="B234" s="19"/>
      <c r="C234" s="41"/>
      <c r="D234" s="41"/>
      <c r="E234" s="41"/>
      <c r="F234" s="41"/>
      <c r="G234" s="41"/>
    </row>
    <row r="235" spans="1:7" x14ac:dyDescent="0.2">
      <c r="A235" s="41"/>
      <c r="B235" s="19"/>
      <c r="C235" s="41"/>
      <c r="D235" s="41"/>
      <c r="E235" s="41"/>
      <c r="F235" s="41"/>
      <c r="G235" s="41"/>
    </row>
    <row r="236" spans="1:7" x14ac:dyDescent="0.2">
      <c r="A236" s="41"/>
      <c r="B236" s="19"/>
      <c r="C236" s="41"/>
      <c r="D236" s="41"/>
      <c r="E236" s="41"/>
      <c r="F236" s="41"/>
      <c r="G236" s="41"/>
    </row>
    <row r="237" spans="1:7" x14ac:dyDescent="0.2">
      <c r="A237" s="41"/>
      <c r="B237" s="19"/>
      <c r="C237" s="41"/>
      <c r="D237" s="41"/>
      <c r="E237" s="41"/>
      <c r="F237" s="41"/>
      <c r="G237" s="41"/>
    </row>
    <row r="238" spans="1:7" x14ac:dyDescent="0.2">
      <c r="A238" s="41"/>
      <c r="B238" s="19"/>
      <c r="C238" s="41"/>
      <c r="D238" s="41"/>
      <c r="E238" s="41"/>
      <c r="F238" s="41"/>
      <c r="G238" s="41"/>
    </row>
    <row r="239" spans="1:7" x14ac:dyDescent="0.2">
      <c r="A239" s="41"/>
      <c r="B239" s="19"/>
      <c r="C239" s="41"/>
      <c r="D239" s="41"/>
      <c r="E239" s="41"/>
      <c r="F239" s="41"/>
      <c r="G239" s="41"/>
    </row>
    <row r="240" spans="1:7" x14ac:dyDescent="0.2">
      <c r="A240" s="41"/>
      <c r="B240" s="19"/>
      <c r="C240" s="41"/>
      <c r="D240" s="41"/>
      <c r="E240" s="41"/>
      <c r="F240" s="41"/>
      <c r="G240" s="41"/>
    </row>
    <row r="241" spans="1:7" x14ac:dyDescent="0.2">
      <c r="A241" s="41"/>
      <c r="B241" s="19"/>
      <c r="C241" s="41"/>
      <c r="D241" s="41"/>
      <c r="E241" s="41"/>
      <c r="F241" s="41"/>
      <c r="G241" s="41"/>
    </row>
    <row r="242" spans="1:7" x14ac:dyDescent="0.2">
      <c r="A242" s="41"/>
      <c r="B242" s="19"/>
      <c r="C242" s="41"/>
      <c r="D242" s="41"/>
      <c r="E242" s="41"/>
      <c r="F242" s="41"/>
      <c r="G242" s="41"/>
    </row>
    <row r="243" spans="1:7" x14ac:dyDescent="0.2">
      <c r="A243" s="41"/>
      <c r="B243" s="19"/>
      <c r="C243" s="41"/>
      <c r="D243" s="41"/>
      <c r="E243" s="41"/>
      <c r="F243" s="41"/>
      <c r="G243" s="41"/>
    </row>
    <row r="244" spans="1:7" x14ac:dyDescent="0.2">
      <c r="A244" s="41"/>
      <c r="B244" s="19"/>
      <c r="C244" s="41"/>
      <c r="D244" s="41"/>
      <c r="E244" s="41"/>
      <c r="F244" s="41"/>
      <c r="G244" s="41"/>
    </row>
    <row r="245" spans="1:7" x14ac:dyDescent="0.2">
      <c r="A245" s="41"/>
      <c r="B245" s="19"/>
      <c r="C245" s="41"/>
      <c r="D245" s="41"/>
      <c r="E245" s="41"/>
      <c r="F245" s="41"/>
      <c r="G245" s="41"/>
    </row>
    <row r="246" spans="1:7" x14ac:dyDescent="0.2">
      <c r="A246" s="41"/>
      <c r="B246" s="19"/>
      <c r="C246" s="41"/>
      <c r="D246" s="41"/>
      <c r="E246" s="41"/>
      <c r="F246" s="41"/>
      <c r="G246" s="41"/>
    </row>
    <row r="247" spans="1:7" x14ac:dyDescent="0.2">
      <c r="A247" s="41"/>
      <c r="B247" s="19"/>
      <c r="C247" s="41"/>
      <c r="D247" s="41"/>
      <c r="E247" s="41"/>
      <c r="F247" s="41"/>
      <c r="G247" s="41"/>
    </row>
    <row r="248" spans="1:7" x14ac:dyDescent="0.2">
      <c r="A248" s="41"/>
      <c r="B248" s="19"/>
      <c r="C248" s="41"/>
      <c r="D248" s="41"/>
      <c r="E248" s="41"/>
      <c r="F248" s="41"/>
      <c r="G248" s="41"/>
    </row>
    <row r="249" spans="1:7" x14ac:dyDescent="0.2">
      <c r="A249" s="41"/>
      <c r="B249" s="19"/>
      <c r="C249" s="41"/>
      <c r="D249" s="41"/>
      <c r="E249" s="41"/>
      <c r="F249" s="41"/>
      <c r="G249" s="41"/>
    </row>
    <row r="250" spans="1:7" x14ac:dyDescent="0.2">
      <c r="A250" s="41"/>
      <c r="B250" s="19"/>
      <c r="C250" s="41"/>
      <c r="D250" s="41"/>
      <c r="E250" s="41"/>
      <c r="F250" s="41"/>
      <c r="G250" s="41"/>
    </row>
    <row r="251" spans="1:7" x14ac:dyDescent="0.2">
      <c r="A251" s="41"/>
      <c r="B251" s="19"/>
      <c r="C251" s="41"/>
      <c r="D251" s="41"/>
      <c r="E251" s="41"/>
      <c r="F251" s="41"/>
      <c r="G251" s="41"/>
    </row>
    <row r="252" spans="1:7" x14ac:dyDescent="0.2">
      <c r="A252" s="41"/>
      <c r="B252" s="19"/>
      <c r="C252" s="41"/>
      <c r="D252" s="41"/>
      <c r="E252" s="41"/>
      <c r="F252" s="41"/>
      <c r="G252" s="41"/>
    </row>
    <row r="253" spans="1:7" x14ac:dyDescent="0.2">
      <c r="A253" s="41"/>
      <c r="B253" s="19"/>
      <c r="C253" s="41"/>
      <c r="D253" s="41"/>
      <c r="E253" s="41"/>
      <c r="F253" s="41"/>
      <c r="G253" s="41"/>
    </row>
    <row r="254" spans="1:7" x14ac:dyDescent="0.2">
      <c r="A254" s="41"/>
      <c r="B254" s="19"/>
      <c r="C254" s="41"/>
      <c r="D254" s="41"/>
      <c r="E254" s="41"/>
      <c r="F254" s="41"/>
      <c r="G254" s="41"/>
    </row>
    <row r="255" spans="1:7" x14ac:dyDescent="0.2">
      <c r="A255" s="41"/>
      <c r="B255" s="19"/>
      <c r="C255" s="41"/>
      <c r="D255" s="41"/>
      <c r="E255" s="41"/>
      <c r="F255" s="41"/>
      <c r="G255" s="41"/>
    </row>
    <row r="256" spans="1:7" x14ac:dyDescent="0.2">
      <c r="A256" s="41"/>
      <c r="B256" s="19"/>
      <c r="C256" s="41"/>
      <c r="D256" s="41"/>
      <c r="E256" s="41"/>
      <c r="F256" s="41"/>
      <c r="G256" s="41"/>
    </row>
    <row r="257" spans="1:7" x14ac:dyDescent="0.2">
      <c r="A257" s="41"/>
      <c r="B257" s="19"/>
      <c r="C257" s="41"/>
      <c r="D257" s="41"/>
      <c r="E257" s="41"/>
      <c r="F257" s="41"/>
      <c r="G257" s="41"/>
    </row>
    <row r="258" spans="1:7" x14ac:dyDescent="0.2">
      <c r="A258" s="41"/>
      <c r="B258" s="19"/>
      <c r="C258" s="41"/>
      <c r="D258" s="41"/>
      <c r="E258" s="41"/>
      <c r="F258" s="41"/>
      <c r="G258" s="41"/>
    </row>
    <row r="259" spans="1:7" x14ac:dyDescent="0.2">
      <c r="A259" s="41"/>
      <c r="B259" s="19"/>
      <c r="C259" s="41"/>
      <c r="D259" s="41"/>
      <c r="E259" s="41"/>
      <c r="F259" s="41"/>
      <c r="G259" s="41"/>
    </row>
    <row r="260" spans="1:7" x14ac:dyDescent="0.2">
      <c r="A260" s="41"/>
      <c r="B260" s="19"/>
      <c r="C260" s="41"/>
      <c r="D260" s="41"/>
      <c r="E260" s="41"/>
      <c r="F260" s="41"/>
      <c r="G260" s="41"/>
    </row>
    <row r="261" spans="1:7" x14ac:dyDescent="0.2">
      <c r="A261" s="41"/>
      <c r="B261" s="19"/>
      <c r="C261" s="41"/>
      <c r="D261" s="41"/>
      <c r="E261" s="41"/>
      <c r="F261" s="41"/>
      <c r="G261" s="41"/>
    </row>
    <row r="262" spans="1:7" x14ac:dyDescent="0.2">
      <c r="A262" s="41"/>
      <c r="B262" s="19"/>
      <c r="C262" s="41"/>
      <c r="D262" s="41"/>
      <c r="E262" s="41"/>
      <c r="F262" s="41"/>
      <c r="G262" s="41"/>
    </row>
    <row r="263" spans="1:7" x14ac:dyDescent="0.2">
      <c r="A263" s="41"/>
      <c r="B263" s="19"/>
      <c r="C263" s="41"/>
      <c r="D263" s="41"/>
      <c r="E263" s="41"/>
      <c r="F263" s="41"/>
      <c r="G263" s="41"/>
    </row>
    <row r="264" spans="1:7" x14ac:dyDescent="0.2">
      <c r="A264" s="41"/>
      <c r="B264" s="19"/>
      <c r="C264" s="41"/>
      <c r="D264" s="41"/>
      <c r="E264" s="41"/>
      <c r="F264" s="41"/>
      <c r="G264" s="41"/>
    </row>
    <row r="265" spans="1:7" x14ac:dyDescent="0.2">
      <c r="A265" s="41"/>
      <c r="B265" s="19"/>
      <c r="C265" s="41"/>
      <c r="D265" s="41"/>
      <c r="E265" s="41"/>
      <c r="F265" s="41"/>
      <c r="G265" s="41"/>
    </row>
    <row r="266" spans="1:7" x14ac:dyDescent="0.2">
      <c r="A266" s="41"/>
      <c r="B266" s="19"/>
      <c r="C266" s="41"/>
      <c r="D266" s="41"/>
      <c r="E266" s="41"/>
      <c r="F266" s="41"/>
      <c r="G266" s="41"/>
    </row>
    <row r="267" spans="1:7" x14ac:dyDescent="0.2">
      <c r="A267" s="41"/>
      <c r="B267" s="19"/>
      <c r="C267" s="41"/>
      <c r="D267" s="41"/>
      <c r="E267" s="41"/>
      <c r="F267" s="41"/>
      <c r="G267" s="41"/>
    </row>
    <row r="268" spans="1:7" x14ac:dyDescent="0.2">
      <c r="A268" s="41"/>
      <c r="B268" s="19"/>
      <c r="C268" s="41"/>
      <c r="D268" s="41"/>
      <c r="E268" s="41"/>
      <c r="F268" s="41"/>
      <c r="G268" s="41"/>
    </row>
    <row r="269" spans="1:7" x14ac:dyDescent="0.2">
      <c r="A269" s="41"/>
      <c r="B269" s="19"/>
      <c r="C269" s="41"/>
      <c r="D269" s="41"/>
      <c r="E269" s="41"/>
      <c r="F269" s="41"/>
      <c r="G269" s="41"/>
    </row>
    <row r="270" spans="1:7" x14ac:dyDescent="0.2">
      <c r="A270" s="41"/>
      <c r="B270" s="19"/>
      <c r="C270" s="41"/>
      <c r="D270" s="41"/>
      <c r="E270" s="41"/>
      <c r="F270" s="41"/>
      <c r="G270" s="41"/>
    </row>
    <row r="271" spans="1:7" x14ac:dyDescent="0.2">
      <c r="A271" s="41"/>
      <c r="B271" s="19"/>
      <c r="C271" s="41"/>
      <c r="D271" s="41"/>
      <c r="E271" s="41"/>
      <c r="F271" s="41"/>
      <c r="G271" s="41"/>
    </row>
    <row r="272" spans="1:7" x14ac:dyDescent="0.2">
      <c r="A272" s="41"/>
      <c r="B272" s="19"/>
      <c r="C272" s="41"/>
      <c r="D272" s="41"/>
      <c r="E272" s="41"/>
      <c r="F272" s="41"/>
      <c r="G272" s="41"/>
    </row>
    <row r="273" spans="1:7" x14ac:dyDescent="0.2">
      <c r="A273" s="41"/>
      <c r="B273" s="19"/>
      <c r="C273" s="41"/>
      <c r="D273" s="41"/>
      <c r="E273" s="41"/>
      <c r="F273" s="41"/>
      <c r="G273" s="41"/>
    </row>
    <row r="274" spans="1:7" x14ac:dyDescent="0.2">
      <c r="A274" s="41"/>
      <c r="B274" s="19"/>
      <c r="C274" s="41"/>
      <c r="D274" s="41"/>
      <c r="E274" s="41"/>
      <c r="F274" s="41"/>
      <c r="G274" s="41"/>
    </row>
    <row r="275" spans="1:7" x14ac:dyDescent="0.2">
      <c r="A275" s="41"/>
      <c r="B275" s="19"/>
      <c r="C275" s="41"/>
      <c r="D275" s="41"/>
      <c r="E275" s="41"/>
      <c r="F275" s="41"/>
      <c r="G275" s="41"/>
    </row>
    <row r="276" spans="1:7" x14ac:dyDescent="0.2">
      <c r="A276" s="41"/>
      <c r="B276" s="19"/>
      <c r="C276" s="41"/>
      <c r="D276" s="41"/>
      <c r="E276" s="41"/>
      <c r="F276" s="41"/>
      <c r="G276" s="41"/>
    </row>
    <row r="277" spans="1:7" x14ac:dyDescent="0.2">
      <c r="A277" s="41"/>
      <c r="B277" s="19"/>
      <c r="C277" s="41"/>
      <c r="D277" s="41"/>
      <c r="E277" s="41"/>
      <c r="F277" s="41"/>
      <c r="G277" s="41"/>
    </row>
    <row r="278" spans="1:7" x14ac:dyDescent="0.2">
      <c r="A278" s="41"/>
      <c r="B278" s="19"/>
      <c r="C278" s="41"/>
      <c r="D278" s="41"/>
      <c r="E278" s="41"/>
      <c r="F278" s="41"/>
      <c r="G278" s="41"/>
    </row>
    <row r="279" spans="1:7" x14ac:dyDescent="0.2">
      <c r="A279" s="41"/>
      <c r="B279" s="19"/>
      <c r="C279" s="41"/>
      <c r="D279" s="41"/>
      <c r="E279" s="41"/>
      <c r="F279" s="41"/>
      <c r="G279" s="41"/>
    </row>
    <row r="280" spans="1:7" x14ac:dyDescent="0.2">
      <c r="A280" s="41"/>
      <c r="B280" s="19"/>
      <c r="C280" s="41"/>
      <c r="D280" s="41"/>
      <c r="E280" s="41"/>
      <c r="F280" s="41"/>
      <c r="G280" s="41"/>
    </row>
    <row r="281" spans="1:7" x14ac:dyDescent="0.2">
      <c r="A281" s="41"/>
      <c r="B281" s="19"/>
      <c r="C281" s="41"/>
      <c r="D281" s="41"/>
      <c r="E281" s="41"/>
      <c r="F281" s="41"/>
      <c r="G281" s="41"/>
    </row>
    <row r="282" spans="1:7" x14ac:dyDescent="0.2">
      <c r="A282" s="41"/>
      <c r="B282" s="19"/>
      <c r="C282" s="41"/>
      <c r="D282" s="41"/>
      <c r="E282" s="41"/>
      <c r="F282" s="41"/>
      <c r="G282" s="41"/>
    </row>
    <row r="283" spans="1:7" x14ac:dyDescent="0.2">
      <c r="A283" s="41"/>
      <c r="B283" s="19"/>
      <c r="C283" s="41"/>
      <c r="D283" s="41"/>
      <c r="E283" s="41"/>
      <c r="F283" s="41"/>
      <c r="G283" s="41"/>
    </row>
    <row r="284" spans="1:7" x14ac:dyDescent="0.2">
      <c r="A284" s="41"/>
      <c r="B284" s="19"/>
      <c r="C284" s="41"/>
      <c r="D284" s="41"/>
      <c r="E284" s="41"/>
      <c r="F284" s="41"/>
      <c r="G284" s="41"/>
    </row>
    <row r="285" spans="1:7" x14ac:dyDescent="0.2">
      <c r="A285" s="41"/>
      <c r="B285" s="19"/>
      <c r="C285" s="41"/>
      <c r="D285" s="41"/>
      <c r="E285" s="41"/>
      <c r="F285" s="41"/>
      <c r="G285" s="41"/>
    </row>
    <row r="286" spans="1:7" x14ac:dyDescent="0.2">
      <c r="A286" s="41"/>
      <c r="B286" s="19"/>
      <c r="C286" s="41"/>
      <c r="D286" s="41"/>
      <c r="E286" s="41"/>
      <c r="F286" s="41"/>
      <c r="G286" s="41"/>
    </row>
    <row r="287" spans="1:7" x14ac:dyDescent="0.2">
      <c r="A287" s="41"/>
      <c r="B287" s="19"/>
      <c r="C287" s="41"/>
      <c r="D287" s="41"/>
      <c r="E287" s="41"/>
      <c r="F287" s="41"/>
      <c r="G287" s="41"/>
    </row>
    <row r="288" spans="1:7" x14ac:dyDescent="0.2">
      <c r="A288" s="41"/>
      <c r="B288" s="19"/>
      <c r="C288" s="41"/>
      <c r="D288" s="41"/>
      <c r="E288" s="41"/>
      <c r="F288" s="41"/>
      <c r="G288" s="41"/>
    </row>
    <row r="289" spans="1:7" x14ac:dyDescent="0.2">
      <c r="A289" s="41"/>
      <c r="B289" s="19"/>
      <c r="C289" s="41"/>
      <c r="D289" s="41"/>
      <c r="E289" s="41"/>
      <c r="F289" s="41"/>
      <c r="G289" s="41"/>
    </row>
    <row r="290" spans="1:7" x14ac:dyDescent="0.2">
      <c r="A290" s="41"/>
      <c r="B290" s="19"/>
      <c r="C290" s="41"/>
      <c r="D290" s="41"/>
      <c r="E290" s="41"/>
      <c r="F290" s="41"/>
      <c r="G290" s="41"/>
    </row>
    <row r="291" spans="1:7" x14ac:dyDescent="0.2">
      <c r="A291" s="41"/>
      <c r="B291" s="19"/>
      <c r="C291" s="41"/>
      <c r="D291" s="41"/>
      <c r="E291" s="41"/>
      <c r="F291" s="41"/>
      <c r="G291" s="41"/>
    </row>
    <row r="292" spans="1:7" x14ac:dyDescent="0.2">
      <c r="A292" s="41"/>
      <c r="B292" s="19"/>
      <c r="C292" s="41"/>
      <c r="D292" s="41"/>
      <c r="E292" s="41"/>
      <c r="F292" s="41"/>
      <c r="G292" s="41"/>
    </row>
    <row r="293" spans="1:7" x14ac:dyDescent="0.2">
      <c r="A293" s="41"/>
      <c r="B293" s="19"/>
      <c r="C293" s="41"/>
      <c r="D293" s="41"/>
      <c r="E293" s="41"/>
      <c r="F293" s="41"/>
      <c r="G293" s="41"/>
    </row>
    <row r="294" spans="1:7" x14ac:dyDescent="0.2">
      <c r="A294" s="41"/>
      <c r="B294" s="19"/>
      <c r="C294" s="41"/>
      <c r="D294" s="41"/>
      <c r="E294" s="41"/>
      <c r="F294" s="41"/>
      <c r="G294" s="41"/>
    </row>
    <row r="295" spans="1:7" x14ac:dyDescent="0.2">
      <c r="A295" s="41"/>
      <c r="B295" s="19"/>
      <c r="C295" s="41"/>
      <c r="D295" s="41"/>
      <c r="E295" s="41"/>
      <c r="F295" s="41"/>
      <c r="G295" s="41"/>
    </row>
    <row r="296" spans="1:7" x14ac:dyDescent="0.2">
      <c r="A296" s="41"/>
      <c r="B296" s="19"/>
      <c r="C296" s="41"/>
      <c r="D296" s="41"/>
      <c r="E296" s="41"/>
      <c r="F296" s="41"/>
      <c r="G296" s="41"/>
    </row>
    <row r="297" spans="1:7" x14ac:dyDescent="0.2">
      <c r="A297" s="41"/>
      <c r="B297" s="19"/>
      <c r="C297" s="41"/>
      <c r="D297" s="41"/>
      <c r="E297" s="41"/>
      <c r="F297" s="41"/>
      <c r="G297" s="41"/>
    </row>
    <row r="298" spans="1:7" x14ac:dyDescent="0.2">
      <c r="A298" s="41"/>
      <c r="B298" s="19"/>
      <c r="C298" s="41"/>
      <c r="D298" s="41"/>
      <c r="E298" s="41"/>
      <c r="F298" s="41"/>
      <c r="G298" s="41"/>
    </row>
    <row r="299" spans="1:7" x14ac:dyDescent="0.2">
      <c r="A299" s="41"/>
      <c r="B299" s="19"/>
      <c r="C299" s="41"/>
      <c r="D299" s="41"/>
      <c r="E299" s="41"/>
      <c r="F299" s="41"/>
      <c r="G299" s="41"/>
    </row>
    <row r="300" spans="1:7" x14ac:dyDescent="0.2">
      <c r="A300" s="41"/>
      <c r="B300" s="19"/>
      <c r="C300" s="41"/>
      <c r="D300" s="41"/>
      <c r="E300" s="41"/>
      <c r="F300" s="41"/>
      <c r="G300" s="41"/>
    </row>
    <row r="301" spans="1:7" x14ac:dyDescent="0.2">
      <c r="A301" s="41"/>
      <c r="B301" s="19"/>
      <c r="C301" s="41"/>
      <c r="D301" s="41"/>
      <c r="E301" s="41"/>
      <c r="F301" s="41"/>
      <c r="G301" s="41"/>
    </row>
    <row r="302" spans="1:7" x14ac:dyDescent="0.2">
      <c r="A302" s="41"/>
      <c r="B302" s="19"/>
      <c r="C302" s="41"/>
      <c r="D302" s="41"/>
      <c r="E302" s="41"/>
      <c r="F302" s="41"/>
      <c r="G302" s="41"/>
    </row>
    <row r="303" spans="1:7" x14ac:dyDescent="0.2">
      <c r="A303" s="41"/>
      <c r="B303" s="19"/>
      <c r="C303" s="41"/>
      <c r="D303" s="41"/>
      <c r="E303" s="41"/>
      <c r="F303" s="41"/>
      <c r="G303" s="41"/>
    </row>
    <row r="304" spans="1:7" x14ac:dyDescent="0.2">
      <c r="A304" s="41"/>
      <c r="B304" s="19"/>
      <c r="C304" s="41"/>
      <c r="D304" s="41"/>
      <c r="E304" s="41"/>
      <c r="F304" s="41"/>
      <c r="G304" s="41"/>
    </row>
    <row r="305" spans="1:7" x14ac:dyDescent="0.2">
      <c r="A305" s="41"/>
      <c r="B305" s="19"/>
      <c r="C305" s="41"/>
      <c r="D305" s="41"/>
      <c r="E305" s="41"/>
      <c r="F305" s="41"/>
      <c r="G305" s="41"/>
    </row>
    <row r="306" spans="1:7" x14ac:dyDescent="0.2">
      <c r="A306" s="41"/>
      <c r="B306" s="19"/>
      <c r="C306" s="41"/>
      <c r="D306" s="41"/>
      <c r="E306" s="41"/>
      <c r="F306" s="41"/>
      <c r="G306" s="41"/>
    </row>
    <row r="307" spans="1:7" x14ac:dyDescent="0.2">
      <c r="A307" s="41"/>
      <c r="B307" s="19"/>
      <c r="C307" s="41"/>
      <c r="D307" s="41"/>
      <c r="E307" s="41"/>
      <c r="F307" s="41"/>
      <c r="G307" s="41"/>
    </row>
    <row r="308" spans="1:7" x14ac:dyDescent="0.2">
      <c r="A308" s="41"/>
      <c r="B308" s="19"/>
      <c r="C308" s="41"/>
      <c r="D308" s="41"/>
      <c r="E308" s="41"/>
      <c r="F308" s="41"/>
      <c r="G308" s="41"/>
    </row>
    <row r="309" spans="1:7" x14ac:dyDescent="0.2">
      <c r="A309" s="41"/>
      <c r="B309" s="19"/>
      <c r="C309" s="41"/>
      <c r="D309" s="41"/>
      <c r="E309" s="41"/>
      <c r="F309" s="41"/>
      <c r="G309" s="41"/>
    </row>
    <row r="310" spans="1:7" x14ac:dyDescent="0.2">
      <c r="A310" s="41"/>
      <c r="B310" s="19"/>
      <c r="C310" s="41"/>
      <c r="D310" s="41"/>
      <c r="E310" s="41"/>
      <c r="F310" s="41"/>
      <c r="G310" s="41"/>
    </row>
    <row r="311" spans="1:7" x14ac:dyDescent="0.2">
      <c r="A311" s="41"/>
      <c r="B311" s="19"/>
      <c r="C311" s="41"/>
      <c r="D311" s="41"/>
      <c r="E311" s="41"/>
      <c r="F311" s="41"/>
      <c r="G311" s="41"/>
    </row>
    <row r="312" spans="1:7" x14ac:dyDescent="0.2">
      <c r="A312" s="41"/>
      <c r="B312" s="19"/>
      <c r="C312" s="41"/>
      <c r="D312" s="41"/>
      <c r="E312" s="41"/>
      <c r="F312" s="41"/>
      <c r="G312" s="41"/>
    </row>
    <row r="313" spans="1:7" x14ac:dyDescent="0.2">
      <c r="A313" s="41"/>
      <c r="B313" s="19"/>
      <c r="C313" s="41"/>
      <c r="D313" s="41"/>
      <c r="E313" s="41"/>
      <c r="F313" s="41"/>
      <c r="G313" s="41"/>
    </row>
    <row r="314" spans="1:7" x14ac:dyDescent="0.2">
      <c r="A314" s="41"/>
      <c r="B314" s="19"/>
      <c r="C314" s="41"/>
      <c r="D314" s="41"/>
      <c r="E314" s="41"/>
      <c r="F314" s="41"/>
      <c r="G314" s="41"/>
    </row>
    <row r="315" spans="1:7" x14ac:dyDescent="0.2">
      <c r="A315" s="41"/>
      <c r="B315" s="19"/>
      <c r="C315" s="41"/>
      <c r="D315" s="41"/>
      <c r="E315" s="41"/>
      <c r="F315" s="41"/>
      <c r="G315" s="41"/>
    </row>
    <row r="316" spans="1:7" x14ac:dyDescent="0.2">
      <c r="A316" s="41"/>
      <c r="B316" s="19"/>
      <c r="C316" s="41"/>
      <c r="D316" s="41"/>
      <c r="E316" s="41"/>
      <c r="F316" s="41"/>
      <c r="G316" s="41"/>
    </row>
    <row r="317" spans="1:7" x14ac:dyDescent="0.2">
      <c r="A317" s="41"/>
      <c r="B317" s="19"/>
      <c r="C317" s="41"/>
      <c r="D317" s="41"/>
      <c r="E317" s="41"/>
      <c r="F317" s="41"/>
      <c r="G317" s="41"/>
    </row>
    <row r="318" spans="1:7" x14ac:dyDescent="0.2">
      <c r="A318" s="41"/>
      <c r="B318" s="19"/>
      <c r="C318" s="41"/>
      <c r="D318" s="41"/>
      <c r="E318" s="41"/>
      <c r="F318" s="41"/>
      <c r="G318" s="41"/>
    </row>
    <row r="319" spans="1:7" x14ac:dyDescent="0.2">
      <c r="A319" s="41"/>
      <c r="B319" s="19"/>
      <c r="C319" s="41"/>
      <c r="D319" s="41"/>
      <c r="E319" s="41"/>
      <c r="F319" s="41"/>
      <c r="G319" s="41"/>
    </row>
    <row r="320" spans="1:7" x14ac:dyDescent="0.2">
      <c r="A320" s="41"/>
      <c r="B320" s="19"/>
      <c r="C320" s="41"/>
      <c r="D320" s="41"/>
      <c r="E320" s="41"/>
      <c r="F320" s="41"/>
      <c r="G320" s="41"/>
    </row>
    <row r="321" spans="1:7" x14ac:dyDescent="0.2">
      <c r="A321" s="41"/>
      <c r="B321" s="19"/>
      <c r="C321" s="41"/>
      <c r="D321" s="41"/>
      <c r="E321" s="41"/>
      <c r="F321" s="41"/>
      <c r="G321" s="41"/>
    </row>
    <row r="322" spans="1:7" x14ac:dyDescent="0.2">
      <c r="A322" s="41"/>
      <c r="B322" s="19"/>
      <c r="C322" s="41"/>
      <c r="D322" s="41"/>
      <c r="E322" s="41"/>
      <c r="F322" s="41"/>
      <c r="G322" s="41"/>
    </row>
    <row r="323" spans="1:7" x14ac:dyDescent="0.2">
      <c r="A323" s="41"/>
      <c r="B323" s="19"/>
      <c r="C323" s="41"/>
      <c r="D323" s="41"/>
      <c r="E323" s="41"/>
      <c r="F323" s="41"/>
      <c r="G323" s="41"/>
    </row>
    <row r="324" spans="1:7" x14ac:dyDescent="0.2">
      <c r="A324" s="41"/>
      <c r="B324" s="19"/>
      <c r="C324" s="41"/>
      <c r="D324" s="41"/>
      <c r="E324" s="41"/>
      <c r="F324" s="41"/>
      <c r="G324" s="41"/>
    </row>
    <row r="325" spans="1:7" x14ac:dyDescent="0.2">
      <c r="A325" s="41"/>
      <c r="B325" s="19"/>
      <c r="C325" s="41"/>
      <c r="D325" s="41"/>
      <c r="E325" s="41"/>
      <c r="F325" s="41"/>
      <c r="G325" s="41"/>
    </row>
    <row r="326" spans="1:7" x14ac:dyDescent="0.2">
      <c r="A326" s="41"/>
      <c r="B326" s="19"/>
      <c r="C326" s="41"/>
      <c r="D326" s="41"/>
      <c r="E326" s="41"/>
      <c r="F326" s="41"/>
      <c r="G326" s="41"/>
    </row>
    <row r="327" spans="1:7" x14ac:dyDescent="0.2">
      <c r="A327" s="41"/>
      <c r="B327" s="19"/>
      <c r="C327" s="41"/>
      <c r="D327" s="41"/>
      <c r="E327" s="41"/>
      <c r="F327" s="41"/>
      <c r="G327" s="41"/>
    </row>
    <row r="328" spans="1:7" x14ac:dyDescent="0.2">
      <c r="A328" s="41"/>
      <c r="B328" s="19"/>
      <c r="C328" s="41"/>
      <c r="D328" s="41"/>
      <c r="E328" s="41"/>
      <c r="F328" s="41"/>
      <c r="G328" s="41"/>
    </row>
    <row r="329" spans="1:7" x14ac:dyDescent="0.2">
      <c r="A329" s="41"/>
      <c r="B329" s="19"/>
      <c r="C329" s="41"/>
      <c r="D329" s="41"/>
      <c r="E329" s="41"/>
      <c r="F329" s="41"/>
      <c r="G329" s="41"/>
    </row>
    <row r="330" spans="1:7" x14ac:dyDescent="0.2">
      <c r="A330" s="41"/>
      <c r="B330" s="19"/>
      <c r="C330" s="41"/>
      <c r="D330" s="41"/>
      <c r="E330" s="41"/>
      <c r="F330" s="41"/>
      <c r="G330" s="41"/>
    </row>
    <row r="331" spans="1:7" x14ac:dyDescent="0.2">
      <c r="A331" s="41"/>
      <c r="B331" s="19"/>
      <c r="C331" s="41"/>
      <c r="D331" s="41"/>
      <c r="E331" s="41"/>
      <c r="F331" s="41"/>
      <c r="G331" s="41"/>
    </row>
    <row r="332" spans="1:7" x14ac:dyDescent="0.2">
      <c r="A332" s="41"/>
      <c r="B332" s="19"/>
      <c r="C332" s="41"/>
      <c r="D332" s="41"/>
      <c r="E332" s="41"/>
      <c r="F332" s="41"/>
      <c r="G332" s="41"/>
    </row>
    <row r="333" spans="1:7" x14ac:dyDescent="0.2">
      <c r="A333" s="41"/>
      <c r="B333" s="19"/>
      <c r="C333" s="41"/>
      <c r="D333" s="41"/>
      <c r="E333" s="41"/>
      <c r="F333" s="41"/>
      <c r="G333" s="41"/>
    </row>
    <row r="334" spans="1:7" x14ac:dyDescent="0.2">
      <c r="A334" s="41"/>
      <c r="B334" s="19"/>
      <c r="C334" s="41"/>
      <c r="D334" s="41"/>
      <c r="E334" s="41"/>
      <c r="F334" s="41"/>
      <c r="G334" s="41"/>
    </row>
    <row r="335" spans="1:7" x14ac:dyDescent="0.2">
      <c r="A335" s="41"/>
      <c r="B335" s="19"/>
      <c r="C335" s="41"/>
      <c r="D335" s="41"/>
      <c r="E335" s="41"/>
      <c r="F335" s="41"/>
      <c r="G335" s="41"/>
    </row>
    <row r="336" spans="1:7" x14ac:dyDescent="0.2">
      <c r="A336" s="41"/>
      <c r="B336" s="19"/>
      <c r="C336" s="41"/>
      <c r="D336" s="41"/>
      <c r="E336" s="41"/>
      <c r="F336" s="41"/>
      <c r="G336" s="41"/>
    </row>
    <row r="337" spans="1:7" x14ac:dyDescent="0.2">
      <c r="A337" s="41"/>
      <c r="B337" s="19"/>
      <c r="C337" s="41"/>
      <c r="D337" s="41"/>
      <c r="E337" s="41"/>
      <c r="F337" s="41"/>
      <c r="G337" s="41"/>
    </row>
    <row r="338" spans="1:7" x14ac:dyDescent="0.2">
      <c r="A338" s="41"/>
      <c r="B338" s="19"/>
      <c r="C338" s="41"/>
      <c r="D338" s="41"/>
      <c r="E338" s="41"/>
      <c r="F338" s="41"/>
      <c r="G338" s="41"/>
    </row>
    <row r="339" spans="1:7" x14ac:dyDescent="0.2">
      <c r="A339" s="41"/>
      <c r="B339" s="19"/>
      <c r="C339" s="41"/>
      <c r="D339" s="41"/>
      <c r="E339" s="41"/>
      <c r="F339" s="41"/>
      <c r="G339" s="41"/>
    </row>
    <row r="340" spans="1:7" x14ac:dyDescent="0.2">
      <c r="A340" s="41"/>
      <c r="B340" s="19"/>
      <c r="C340" s="41"/>
      <c r="D340" s="41"/>
      <c r="E340" s="41"/>
      <c r="F340" s="41"/>
      <c r="G340" s="41"/>
    </row>
    <row r="341" spans="1:7" x14ac:dyDescent="0.2">
      <c r="A341" s="41"/>
      <c r="B341" s="19"/>
      <c r="C341" s="41"/>
      <c r="D341" s="41"/>
      <c r="E341" s="41"/>
      <c r="F341" s="41"/>
      <c r="G341" s="41"/>
    </row>
    <row r="342" spans="1:7" x14ac:dyDescent="0.2">
      <c r="A342" s="41"/>
      <c r="B342" s="19"/>
      <c r="C342" s="41"/>
      <c r="D342" s="41"/>
      <c r="E342" s="41"/>
      <c r="F342" s="41"/>
      <c r="G342" s="41"/>
    </row>
    <row r="343" spans="1:7" x14ac:dyDescent="0.2">
      <c r="A343" s="41"/>
      <c r="B343" s="19"/>
      <c r="C343" s="41"/>
      <c r="D343" s="41"/>
      <c r="E343" s="41"/>
      <c r="F343" s="41"/>
      <c r="G343" s="41"/>
    </row>
    <row r="344" spans="1:7" x14ac:dyDescent="0.2">
      <c r="A344" s="41"/>
      <c r="B344" s="19"/>
      <c r="C344" s="41"/>
      <c r="D344" s="41"/>
      <c r="E344" s="41"/>
      <c r="F344" s="41"/>
      <c r="G344" s="41"/>
    </row>
    <row r="345" spans="1:7" x14ac:dyDescent="0.2">
      <c r="A345" s="41"/>
      <c r="B345" s="19"/>
      <c r="C345" s="41"/>
      <c r="D345" s="41"/>
      <c r="E345" s="41"/>
      <c r="F345" s="41"/>
      <c r="G345" s="41"/>
    </row>
    <row r="346" spans="1:7" x14ac:dyDescent="0.2">
      <c r="A346" s="41"/>
      <c r="B346" s="19"/>
      <c r="C346" s="41"/>
      <c r="D346" s="41"/>
      <c r="E346" s="41"/>
      <c r="F346" s="41"/>
      <c r="G346" s="41"/>
    </row>
    <row r="347" spans="1:7" x14ac:dyDescent="0.2">
      <c r="A347" s="41"/>
      <c r="B347" s="19"/>
      <c r="C347" s="41"/>
      <c r="D347" s="41"/>
      <c r="E347" s="41"/>
      <c r="F347" s="41"/>
      <c r="G347" s="41"/>
    </row>
    <row r="348" spans="1:7" x14ac:dyDescent="0.2">
      <c r="A348" s="41"/>
      <c r="B348" s="19"/>
      <c r="C348" s="41"/>
      <c r="D348" s="41"/>
      <c r="E348" s="41"/>
      <c r="F348" s="41"/>
      <c r="G348" s="41"/>
    </row>
    <row r="349" spans="1:7" x14ac:dyDescent="0.2">
      <c r="A349" s="41"/>
      <c r="B349" s="19"/>
      <c r="C349" s="41"/>
      <c r="D349" s="41"/>
      <c r="E349" s="41"/>
      <c r="F349" s="41"/>
      <c r="G349" s="41"/>
    </row>
    <row r="350" spans="1:7" x14ac:dyDescent="0.2">
      <c r="A350" s="41"/>
      <c r="B350" s="19"/>
      <c r="C350" s="41"/>
      <c r="D350" s="41"/>
      <c r="E350" s="41"/>
      <c r="F350" s="41"/>
      <c r="G350" s="41"/>
    </row>
    <row r="351" spans="1:7" x14ac:dyDescent="0.2">
      <c r="A351" s="41"/>
      <c r="B351" s="19"/>
      <c r="C351" s="41"/>
      <c r="D351" s="41"/>
      <c r="E351" s="41"/>
      <c r="F351" s="41"/>
      <c r="G351" s="41"/>
    </row>
    <row r="352" spans="1:7" x14ac:dyDescent="0.2">
      <c r="A352" s="41"/>
      <c r="B352" s="19"/>
      <c r="C352" s="41"/>
      <c r="D352" s="41"/>
      <c r="E352" s="41"/>
      <c r="F352" s="41"/>
      <c r="G352" s="41"/>
    </row>
    <row r="353" spans="1:7" x14ac:dyDescent="0.2">
      <c r="A353" s="41"/>
      <c r="B353" s="19"/>
      <c r="C353" s="41"/>
      <c r="D353" s="41"/>
      <c r="E353" s="41"/>
      <c r="F353" s="41"/>
      <c r="G353" s="41"/>
    </row>
    <row r="354" spans="1:7" x14ac:dyDescent="0.2">
      <c r="A354" s="41"/>
      <c r="B354" s="19"/>
      <c r="C354" s="41"/>
      <c r="D354" s="41"/>
      <c r="E354" s="41"/>
      <c r="F354" s="41"/>
      <c r="G354" s="41"/>
    </row>
    <row r="355" spans="1:7" x14ac:dyDescent="0.2">
      <c r="A355" s="41"/>
      <c r="B355" s="19"/>
      <c r="C355" s="41"/>
      <c r="D355" s="41"/>
      <c r="E355" s="41"/>
      <c r="F355" s="41"/>
      <c r="G355" s="41"/>
    </row>
    <row r="356" spans="1:7" x14ac:dyDescent="0.2">
      <c r="A356" s="41"/>
      <c r="B356" s="19"/>
      <c r="C356" s="41"/>
      <c r="D356" s="41"/>
      <c r="E356" s="41"/>
      <c r="F356" s="41"/>
      <c r="G356" s="41"/>
    </row>
    <row r="357" spans="1:7" x14ac:dyDescent="0.2">
      <c r="A357" s="41"/>
      <c r="B357" s="19"/>
      <c r="C357" s="41"/>
      <c r="D357" s="41"/>
      <c r="E357" s="41"/>
      <c r="F357" s="41"/>
      <c r="G357" s="41"/>
    </row>
    <row r="358" spans="1:7" x14ac:dyDescent="0.2">
      <c r="A358" s="41"/>
      <c r="B358" s="19"/>
      <c r="C358" s="41"/>
      <c r="D358" s="41"/>
      <c r="E358" s="41"/>
      <c r="F358" s="41"/>
      <c r="G358" s="41"/>
    </row>
    <row r="359" spans="1:7" x14ac:dyDescent="0.2">
      <c r="A359" s="41"/>
      <c r="B359" s="19"/>
      <c r="C359" s="41"/>
      <c r="D359" s="41"/>
      <c r="E359" s="41"/>
      <c r="F359" s="41"/>
      <c r="G359" s="41"/>
    </row>
    <row r="360" spans="1:7" x14ac:dyDescent="0.2">
      <c r="A360" s="41"/>
      <c r="B360" s="19"/>
      <c r="C360" s="41"/>
      <c r="D360" s="41"/>
      <c r="E360" s="41"/>
      <c r="F360" s="41"/>
      <c r="G360" s="41"/>
    </row>
    <row r="361" spans="1:7" x14ac:dyDescent="0.2">
      <c r="A361" s="41"/>
      <c r="B361" s="19"/>
      <c r="C361" s="41"/>
      <c r="D361" s="41"/>
      <c r="E361" s="41"/>
      <c r="F361" s="41"/>
      <c r="G361" s="41"/>
    </row>
    <row r="362" spans="1:7" x14ac:dyDescent="0.2">
      <c r="A362" s="41"/>
      <c r="B362" s="19"/>
      <c r="C362" s="41"/>
      <c r="D362" s="41"/>
      <c r="E362" s="41"/>
      <c r="F362" s="41"/>
      <c r="G362" s="41"/>
    </row>
    <row r="363" spans="1:7" x14ac:dyDescent="0.2">
      <c r="A363" s="41"/>
      <c r="B363" s="19"/>
      <c r="C363" s="41"/>
      <c r="D363" s="41"/>
      <c r="E363" s="41"/>
      <c r="F363" s="41"/>
      <c r="G363" s="41"/>
    </row>
    <row r="364" spans="1:7" x14ac:dyDescent="0.2">
      <c r="A364" s="41"/>
      <c r="B364" s="19"/>
      <c r="C364" s="41"/>
      <c r="D364" s="41"/>
      <c r="E364" s="41"/>
      <c r="F364" s="41"/>
      <c r="G364" s="41"/>
    </row>
    <row r="365" spans="1:7" x14ac:dyDescent="0.2">
      <c r="A365" s="41"/>
      <c r="B365" s="19"/>
      <c r="C365" s="41"/>
      <c r="D365" s="41"/>
      <c r="E365" s="41"/>
      <c r="F365" s="41"/>
      <c r="G365" s="41"/>
    </row>
    <row r="366" spans="1:7" x14ac:dyDescent="0.2">
      <c r="A366" s="41"/>
      <c r="B366" s="19"/>
      <c r="C366" s="41"/>
      <c r="D366" s="41"/>
      <c r="E366" s="41"/>
      <c r="F366" s="41"/>
      <c r="G366" s="41"/>
    </row>
    <row r="367" spans="1:7" x14ac:dyDescent="0.2">
      <c r="A367" s="41"/>
      <c r="B367" s="19"/>
      <c r="C367" s="41"/>
      <c r="D367" s="41"/>
      <c r="E367" s="41"/>
      <c r="F367" s="41"/>
      <c r="G367" s="41"/>
    </row>
    <row r="368" spans="1:7" x14ac:dyDescent="0.2">
      <c r="A368" s="41"/>
      <c r="B368" s="19"/>
      <c r="C368" s="41"/>
      <c r="D368" s="41"/>
      <c r="E368" s="41"/>
      <c r="F368" s="41"/>
      <c r="G368" s="41"/>
    </row>
    <row r="369" spans="1:7" x14ac:dyDescent="0.2">
      <c r="A369" s="41"/>
      <c r="B369" s="19"/>
      <c r="C369" s="41"/>
      <c r="D369" s="41"/>
      <c r="E369" s="41"/>
      <c r="F369" s="41"/>
      <c r="G369" s="41"/>
    </row>
    <row r="370" spans="1:7" x14ac:dyDescent="0.2">
      <c r="A370" s="41"/>
      <c r="B370" s="19"/>
      <c r="C370" s="41"/>
      <c r="D370" s="41"/>
      <c r="E370" s="41"/>
      <c r="F370" s="41"/>
      <c r="G370" s="41"/>
    </row>
    <row r="371" spans="1:7" x14ac:dyDescent="0.2">
      <c r="A371" s="41"/>
      <c r="B371" s="19"/>
      <c r="C371" s="41"/>
      <c r="D371" s="41"/>
      <c r="E371" s="41"/>
      <c r="F371" s="41"/>
      <c r="G371" s="41"/>
    </row>
    <row r="372" spans="1:7" x14ac:dyDescent="0.2">
      <c r="A372" s="41"/>
      <c r="B372" s="19"/>
      <c r="C372" s="41"/>
      <c r="D372" s="41"/>
      <c r="E372" s="41"/>
      <c r="F372" s="41"/>
      <c r="G372" s="41"/>
    </row>
    <row r="373" spans="1:7" x14ac:dyDescent="0.2">
      <c r="A373" s="41"/>
      <c r="B373" s="19"/>
      <c r="C373" s="41"/>
      <c r="D373" s="41"/>
      <c r="E373" s="41"/>
      <c r="F373" s="41"/>
      <c r="G373" s="41"/>
    </row>
    <row r="374" spans="1:7" x14ac:dyDescent="0.2">
      <c r="A374" s="41"/>
      <c r="B374" s="19"/>
      <c r="C374" s="41"/>
      <c r="D374" s="41"/>
      <c r="E374" s="41"/>
      <c r="F374" s="41"/>
      <c r="G374" s="41"/>
    </row>
    <row r="375" spans="1:7" x14ac:dyDescent="0.2">
      <c r="A375" s="41"/>
      <c r="B375" s="19"/>
      <c r="C375" s="41"/>
      <c r="D375" s="41"/>
      <c r="E375" s="41"/>
      <c r="F375" s="41"/>
      <c r="G375" s="41"/>
    </row>
    <row r="376" spans="1:7" x14ac:dyDescent="0.2">
      <c r="A376" s="41"/>
      <c r="B376" s="19"/>
      <c r="C376" s="41"/>
      <c r="D376" s="41"/>
      <c r="E376" s="41"/>
      <c r="F376" s="41"/>
      <c r="G376" s="41"/>
    </row>
    <row r="377" spans="1:7" x14ac:dyDescent="0.2">
      <c r="A377" s="41"/>
      <c r="B377" s="19"/>
      <c r="C377" s="41"/>
      <c r="D377" s="41"/>
      <c r="E377" s="41"/>
      <c r="F377" s="41"/>
      <c r="G377" s="41"/>
    </row>
  </sheetData>
  <mergeCells count="14">
    <mergeCell ref="A1:G1"/>
    <mergeCell ref="B85:G85"/>
    <mergeCell ref="C106:F106"/>
    <mergeCell ref="A3:G3"/>
    <mergeCell ref="B35:G35"/>
    <mergeCell ref="B6:G6"/>
    <mergeCell ref="A111:B111"/>
    <mergeCell ref="B65:G65"/>
    <mergeCell ref="B75:G75"/>
    <mergeCell ref="B18:G18"/>
    <mergeCell ref="C108:F108"/>
    <mergeCell ref="B83:G83"/>
    <mergeCell ref="A110:B110"/>
    <mergeCell ref="B54:G54"/>
  </mergeCells>
  <pageMargins left="0" right="0" top="0.19685039370078741" bottom="0.15748031496062989" header="0.31496062992125978" footer="0.31496062992125978"/>
  <pageSetup paperSize="9" scale="91"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287"/>
  <sheetViews>
    <sheetView view="pageBreakPreview" zoomScaleNormal="100" zoomScaleSheetLayoutView="100" workbookViewId="0">
      <selection activeCell="D10" sqref="D10:D12"/>
    </sheetView>
  </sheetViews>
  <sheetFormatPr defaultColWidth="9" defaultRowHeight="12.75" x14ac:dyDescent="0.2"/>
  <cols>
    <col min="1" max="1" width="11.28515625" style="18" customWidth="1"/>
    <col min="2" max="2" width="48.5703125" style="57" customWidth="1"/>
    <col min="3" max="3" width="5" style="18" customWidth="1"/>
    <col min="4" max="4" width="7.28515625" style="18" customWidth="1"/>
    <col min="5" max="5" width="11.140625" style="18" customWidth="1"/>
    <col min="6" max="6" width="8.85546875" style="18" customWidth="1"/>
    <col min="7" max="7" width="15.28515625" style="18" customWidth="1"/>
    <col min="8" max="8" width="3.7109375" style="18" customWidth="1"/>
    <col min="9" max="9" width="9" style="18" customWidth="1"/>
    <col min="10" max="16384" width="9" style="18"/>
  </cols>
  <sheetData>
    <row r="1" spans="1:7" ht="15" customHeight="1" x14ac:dyDescent="0.2">
      <c r="A1" s="116" t="s">
        <v>132</v>
      </c>
      <c r="B1" s="129"/>
      <c r="C1" s="117"/>
      <c r="D1" s="117"/>
      <c r="E1" s="117"/>
      <c r="F1" s="117"/>
      <c r="G1" s="117"/>
    </row>
    <row r="2" spans="1:7" x14ac:dyDescent="0.2">
      <c r="A2" s="17"/>
    </row>
    <row r="3" spans="1:7" ht="21.75" customHeight="1" x14ac:dyDescent="0.2">
      <c r="A3" s="118" t="s">
        <v>776</v>
      </c>
      <c r="B3" s="129"/>
      <c r="C3" s="117"/>
      <c r="D3" s="117"/>
      <c r="E3" s="117"/>
      <c r="F3" s="117"/>
      <c r="G3" s="117"/>
    </row>
    <row r="4" spans="1:7" x14ac:dyDescent="0.2">
      <c r="A4" s="19"/>
      <c r="B4" s="41"/>
      <c r="C4" s="19"/>
      <c r="D4" s="19"/>
      <c r="E4" s="19"/>
      <c r="F4" s="19"/>
      <c r="G4" s="19"/>
    </row>
    <row r="5" spans="1:7" ht="25.5" customHeight="1" x14ac:dyDescent="0.2">
      <c r="A5" s="1" t="s">
        <v>777</v>
      </c>
      <c r="B5" s="1" t="s">
        <v>778</v>
      </c>
      <c r="C5" s="19"/>
      <c r="D5" s="19"/>
      <c r="E5" s="19"/>
      <c r="F5" s="19"/>
      <c r="G5" s="19"/>
    </row>
    <row r="6" spans="1:7" ht="38.85" customHeight="1" x14ac:dyDescent="0.2">
      <c r="A6" s="19"/>
      <c r="B6" s="123" t="s">
        <v>779</v>
      </c>
      <c r="C6" s="117"/>
      <c r="D6" s="117"/>
      <c r="E6" s="117"/>
      <c r="F6" s="117"/>
      <c r="G6" s="117"/>
    </row>
    <row r="7" spans="1:7" ht="53.65" customHeight="1" x14ac:dyDescent="0.2">
      <c r="A7" s="19"/>
      <c r="B7" s="123" t="s">
        <v>780</v>
      </c>
      <c r="C7" s="117"/>
      <c r="D7" s="117"/>
      <c r="E7" s="117"/>
      <c r="F7" s="117"/>
      <c r="G7" s="117"/>
    </row>
    <row r="8" spans="1:7" x14ac:dyDescent="0.2">
      <c r="A8" s="19"/>
      <c r="B8" s="41"/>
      <c r="C8" s="19"/>
      <c r="D8" s="19"/>
      <c r="E8" s="19"/>
      <c r="F8" s="19"/>
      <c r="G8" s="19"/>
    </row>
    <row r="9" spans="1:7" x14ac:dyDescent="0.2">
      <c r="A9" s="19"/>
      <c r="B9" s="41" t="s">
        <v>6</v>
      </c>
      <c r="C9" s="19" t="s">
        <v>6</v>
      </c>
      <c r="D9" s="2" t="s">
        <v>7</v>
      </c>
      <c r="E9" s="3" t="s">
        <v>8</v>
      </c>
      <c r="F9" s="3" t="s">
        <v>9</v>
      </c>
      <c r="G9" s="3" t="s">
        <v>10</v>
      </c>
    </row>
    <row r="10" spans="1:7" ht="40.700000000000003" customHeight="1" x14ac:dyDescent="0.2">
      <c r="A10" s="56">
        <v>310112009</v>
      </c>
      <c r="B10" s="40" t="s">
        <v>781</v>
      </c>
      <c r="C10" s="48" t="s">
        <v>526</v>
      </c>
      <c r="D10" s="48">
        <v>7000</v>
      </c>
      <c r="E10" s="55"/>
      <c r="F10" s="29"/>
      <c r="G10" s="30">
        <f>(D10*E10)-(D10*E10*F10/100)</f>
        <v>0</v>
      </c>
    </row>
    <row r="11" spans="1:7" x14ac:dyDescent="0.2">
      <c r="A11" s="19"/>
      <c r="B11" s="40" t="s">
        <v>782</v>
      </c>
      <c r="C11" s="48" t="s">
        <v>526</v>
      </c>
      <c r="D11" s="48">
        <v>100</v>
      </c>
      <c r="E11" s="55"/>
      <c r="F11" s="29"/>
      <c r="G11" s="30">
        <f>(D11*E11)-(D11*E11*F11/100)</f>
        <v>0</v>
      </c>
    </row>
    <row r="12" spans="1:7" ht="41.45" customHeight="1" x14ac:dyDescent="0.2">
      <c r="A12" s="19" t="s">
        <v>6</v>
      </c>
      <c r="B12" s="40" t="s">
        <v>783</v>
      </c>
      <c r="C12" s="48" t="s">
        <v>526</v>
      </c>
      <c r="D12" s="48">
        <v>5</v>
      </c>
      <c r="E12" s="55"/>
      <c r="F12" s="29"/>
      <c r="G12" s="30">
        <f>(D12*E12)-(D12*E12*F12/100)</f>
        <v>0</v>
      </c>
    </row>
    <row r="13" spans="1:7" ht="20.100000000000001" customHeight="1" x14ac:dyDescent="0.2">
      <c r="A13" s="19"/>
      <c r="B13" s="41"/>
      <c r="C13" s="19"/>
      <c r="D13" s="19"/>
      <c r="E13" s="19"/>
      <c r="F13" s="19"/>
      <c r="G13" s="19"/>
    </row>
    <row r="14" spans="1:7" x14ac:dyDescent="0.2">
      <c r="A14" s="19"/>
      <c r="B14" s="82" t="s">
        <v>784</v>
      </c>
      <c r="C14" s="19"/>
      <c r="D14" s="19"/>
      <c r="E14" s="35"/>
      <c r="F14" s="20"/>
      <c r="G14" s="35">
        <f>+SUM(G10:G12)</f>
        <v>0</v>
      </c>
    </row>
    <row r="15" spans="1:7" x14ac:dyDescent="0.2">
      <c r="A15" s="19"/>
      <c r="B15" s="41"/>
      <c r="C15" s="19"/>
      <c r="D15" s="19"/>
      <c r="E15" s="19"/>
      <c r="F15" s="19"/>
      <c r="G15" s="19"/>
    </row>
    <row r="16" spans="1:7" x14ac:dyDescent="0.2">
      <c r="A16" s="19"/>
      <c r="B16" s="41"/>
      <c r="C16" s="122" t="s">
        <v>365</v>
      </c>
      <c r="D16" s="117"/>
      <c r="E16" s="117"/>
      <c r="F16" s="117"/>
      <c r="G16" s="35">
        <f>+SUM(+G14)</f>
        <v>0</v>
      </c>
    </row>
    <row r="17" spans="1:7" x14ac:dyDescent="0.2">
      <c r="A17" s="19"/>
      <c r="B17" s="41"/>
      <c r="C17" s="20"/>
      <c r="D17" s="20"/>
      <c r="E17" s="20"/>
      <c r="F17" s="20"/>
      <c r="G17" s="35"/>
    </row>
    <row r="18" spans="1:7" x14ac:dyDescent="0.2">
      <c r="A18" s="19"/>
      <c r="B18" s="41"/>
      <c r="C18" s="122" t="s">
        <v>128</v>
      </c>
      <c r="D18" s="117"/>
      <c r="E18" s="117"/>
      <c r="F18" s="117"/>
      <c r="G18" s="35">
        <f>+G16*1.22</f>
        <v>0</v>
      </c>
    </row>
    <row r="19" spans="1:7" x14ac:dyDescent="0.2">
      <c r="A19" s="8"/>
      <c r="B19" s="8"/>
      <c r="C19" s="19"/>
      <c r="D19" s="19"/>
      <c r="E19" s="19"/>
      <c r="F19" s="19"/>
      <c r="G19" s="19"/>
    </row>
    <row r="20" spans="1:7" x14ac:dyDescent="0.2">
      <c r="A20" s="119" t="s">
        <v>129</v>
      </c>
      <c r="B20" s="129"/>
      <c r="C20" s="19"/>
      <c r="D20" s="19"/>
      <c r="E20" s="19" t="s">
        <v>130</v>
      </c>
      <c r="F20" s="19"/>
      <c r="G20" s="19"/>
    </row>
    <row r="21" spans="1:7" ht="15" customHeight="1" x14ac:dyDescent="0.2">
      <c r="A21" s="120"/>
      <c r="B21" s="129"/>
      <c r="C21" s="19"/>
      <c r="D21" s="19"/>
      <c r="E21" s="19"/>
      <c r="F21" s="19"/>
      <c r="G21" s="19"/>
    </row>
    <row r="22" spans="1:7" x14ac:dyDescent="0.2">
      <c r="A22" s="21"/>
      <c r="B22" s="21"/>
      <c r="C22" s="19"/>
      <c r="D22" s="19"/>
      <c r="E22" s="37"/>
      <c r="F22" s="37"/>
      <c r="G22" s="37"/>
    </row>
    <row r="23" spans="1:7" x14ac:dyDescent="0.2">
      <c r="A23" s="19"/>
      <c r="B23" s="41"/>
      <c r="C23" s="19"/>
      <c r="D23" s="19" t="s">
        <v>131</v>
      </c>
      <c r="E23" s="19"/>
      <c r="F23" s="19"/>
      <c r="G23" s="19"/>
    </row>
    <row r="24" spans="1:7" x14ac:dyDescent="0.2">
      <c r="A24" s="19"/>
      <c r="E24" s="38"/>
      <c r="F24" s="19"/>
      <c r="G24" s="19"/>
    </row>
    <row r="25" spans="1:7" x14ac:dyDescent="0.2">
      <c r="A25" s="19"/>
      <c r="E25" s="38"/>
      <c r="F25" s="19"/>
      <c r="G25" s="19"/>
    </row>
    <row r="26" spans="1:7" x14ac:dyDescent="0.2">
      <c r="A26" s="19"/>
      <c r="E26" s="38"/>
      <c r="F26" s="19"/>
      <c r="G26" s="19"/>
    </row>
    <row r="27" spans="1:7" x14ac:dyDescent="0.2">
      <c r="A27" s="19"/>
      <c r="E27" s="38"/>
      <c r="F27" s="19"/>
      <c r="G27" s="19"/>
    </row>
    <row r="28" spans="1:7" x14ac:dyDescent="0.2">
      <c r="A28" s="19"/>
      <c r="E28" s="38"/>
      <c r="F28" s="19"/>
      <c r="G28" s="19"/>
    </row>
    <row r="29" spans="1:7" x14ac:dyDescent="0.2">
      <c r="A29" s="19"/>
      <c r="B29" s="41"/>
      <c r="C29" s="19"/>
      <c r="D29" s="19"/>
      <c r="E29" s="19"/>
      <c r="F29" s="19"/>
      <c r="G29" s="19"/>
    </row>
    <row r="30" spans="1:7" x14ac:dyDescent="0.2">
      <c r="A30" s="19"/>
      <c r="B30" s="41"/>
      <c r="C30" s="19"/>
      <c r="D30" s="19"/>
      <c r="E30" s="19"/>
      <c r="F30" s="19"/>
      <c r="G30" s="19"/>
    </row>
    <row r="31" spans="1:7" x14ac:dyDescent="0.2">
      <c r="A31" s="19"/>
      <c r="B31" s="41"/>
      <c r="C31" s="19"/>
      <c r="D31" s="19"/>
      <c r="E31" s="19"/>
      <c r="F31" s="19"/>
      <c r="G31" s="19"/>
    </row>
    <row r="32" spans="1:7" x14ac:dyDescent="0.2">
      <c r="A32" s="19"/>
      <c r="B32" s="41"/>
      <c r="C32" s="19"/>
      <c r="D32" s="19"/>
      <c r="E32" s="19"/>
      <c r="F32" s="19"/>
      <c r="G32" s="19"/>
    </row>
    <row r="33" spans="1:7" x14ac:dyDescent="0.2">
      <c r="A33" s="19"/>
      <c r="B33" s="41"/>
      <c r="C33" s="19"/>
      <c r="D33" s="19"/>
      <c r="E33" s="19"/>
      <c r="F33" s="19"/>
      <c r="G33" s="19"/>
    </row>
    <row r="34" spans="1:7" x14ac:dyDescent="0.2">
      <c r="A34" s="19"/>
      <c r="B34" s="41"/>
      <c r="C34" s="19"/>
      <c r="D34" s="19"/>
      <c r="E34" s="19"/>
      <c r="F34" s="19"/>
      <c r="G34" s="19"/>
    </row>
    <row r="35" spans="1:7" x14ac:dyDescent="0.2">
      <c r="A35" s="19"/>
      <c r="B35" s="41"/>
      <c r="C35" s="19"/>
      <c r="D35" s="19"/>
      <c r="E35" s="19"/>
      <c r="F35" s="19"/>
      <c r="G35" s="19"/>
    </row>
    <row r="36" spans="1:7" x14ac:dyDescent="0.2">
      <c r="A36" s="19"/>
      <c r="B36" s="41"/>
      <c r="C36" s="19"/>
      <c r="D36" s="19"/>
      <c r="E36" s="19"/>
      <c r="F36" s="19"/>
      <c r="G36" s="19"/>
    </row>
    <row r="37" spans="1:7" x14ac:dyDescent="0.2">
      <c r="A37" s="19"/>
      <c r="B37" s="41"/>
      <c r="C37" s="19"/>
      <c r="D37" s="19"/>
      <c r="E37" s="19"/>
      <c r="F37" s="19"/>
      <c r="G37" s="19"/>
    </row>
    <row r="38" spans="1:7" x14ac:dyDescent="0.2">
      <c r="A38" s="19"/>
      <c r="B38" s="41"/>
      <c r="C38" s="19"/>
      <c r="D38" s="19"/>
      <c r="E38" s="19"/>
      <c r="F38" s="19"/>
      <c r="G38" s="19"/>
    </row>
    <row r="39" spans="1:7" x14ac:dyDescent="0.2">
      <c r="A39" s="19"/>
      <c r="B39" s="41"/>
      <c r="C39" s="19"/>
      <c r="D39" s="19"/>
      <c r="E39" s="19"/>
      <c r="F39" s="19"/>
      <c r="G39" s="19"/>
    </row>
    <row r="40" spans="1:7" x14ac:dyDescent="0.2">
      <c r="A40" s="19"/>
      <c r="B40" s="41"/>
      <c r="C40" s="19"/>
      <c r="D40" s="19"/>
      <c r="E40" s="19"/>
      <c r="F40" s="19"/>
      <c r="G40" s="19"/>
    </row>
    <row r="41" spans="1:7" x14ac:dyDescent="0.2">
      <c r="A41" s="19"/>
      <c r="B41" s="41"/>
      <c r="C41" s="19"/>
      <c r="D41" s="19"/>
      <c r="E41" s="19"/>
      <c r="F41" s="19"/>
      <c r="G41" s="19"/>
    </row>
    <row r="42" spans="1:7" x14ac:dyDescent="0.2">
      <c r="A42" s="19"/>
      <c r="B42" s="41"/>
      <c r="C42" s="19"/>
      <c r="D42" s="19"/>
      <c r="E42" s="19"/>
      <c r="F42" s="19"/>
      <c r="G42" s="19"/>
    </row>
    <row r="43" spans="1:7" x14ac:dyDescent="0.2">
      <c r="A43" s="19"/>
      <c r="B43" s="41"/>
      <c r="C43" s="19"/>
      <c r="D43" s="19"/>
      <c r="E43" s="19"/>
      <c r="F43" s="19"/>
      <c r="G43" s="19"/>
    </row>
    <row r="44" spans="1:7" x14ac:dyDescent="0.2">
      <c r="A44" s="19"/>
      <c r="B44" s="41"/>
      <c r="C44" s="19"/>
      <c r="D44" s="19"/>
      <c r="E44" s="19"/>
      <c r="F44" s="19"/>
      <c r="G44" s="19"/>
    </row>
    <row r="45" spans="1:7" x14ac:dyDescent="0.2">
      <c r="A45" s="19"/>
      <c r="B45" s="41"/>
      <c r="C45" s="19"/>
      <c r="D45" s="19"/>
      <c r="E45" s="19"/>
      <c r="F45" s="19"/>
      <c r="G45" s="19"/>
    </row>
    <row r="46" spans="1:7" x14ac:dyDescent="0.2">
      <c r="A46" s="19"/>
      <c r="B46" s="41"/>
      <c r="C46" s="19"/>
      <c r="D46" s="19"/>
      <c r="E46" s="19"/>
      <c r="F46" s="19"/>
      <c r="G46" s="19"/>
    </row>
    <row r="47" spans="1:7" x14ac:dyDescent="0.2">
      <c r="A47" s="19"/>
      <c r="B47" s="41"/>
      <c r="C47" s="19"/>
      <c r="D47" s="19"/>
      <c r="E47" s="19"/>
      <c r="F47" s="19"/>
      <c r="G47" s="19"/>
    </row>
    <row r="48" spans="1:7" x14ac:dyDescent="0.2">
      <c r="A48" s="19"/>
      <c r="B48" s="41"/>
      <c r="C48" s="19"/>
      <c r="D48" s="19"/>
      <c r="E48" s="19"/>
      <c r="F48" s="19"/>
      <c r="G48" s="19"/>
    </row>
    <row r="49" spans="1:7" x14ac:dyDescent="0.2">
      <c r="A49" s="19"/>
      <c r="B49" s="41"/>
      <c r="C49" s="19"/>
      <c r="D49" s="19"/>
      <c r="E49" s="19"/>
      <c r="F49" s="19"/>
      <c r="G49" s="19"/>
    </row>
    <row r="50" spans="1:7" x14ac:dyDescent="0.2">
      <c r="A50" s="19"/>
      <c r="B50" s="41"/>
      <c r="C50" s="19"/>
      <c r="D50" s="19"/>
      <c r="E50" s="19"/>
      <c r="F50" s="19"/>
      <c r="G50" s="19"/>
    </row>
    <row r="51" spans="1:7" x14ac:dyDescent="0.2">
      <c r="A51" s="19"/>
      <c r="B51" s="41"/>
      <c r="C51" s="19"/>
      <c r="D51" s="19"/>
      <c r="E51" s="19"/>
      <c r="F51" s="19"/>
      <c r="G51" s="19"/>
    </row>
    <row r="52" spans="1:7" x14ac:dyDescent="0.2">
      <c r="A52" s="19"/>
      <c r="B52" s="41"/>
      <c r="C52" s="19"/>
      <c r="D52" s="19"/>
      <c r="E52" s="19"/>
      <c r="F52" s="19"/>
      <c r="G52" s="19"/>
    </row>
    <row r="53" spans="1:7" x14ac:dyDescent="0.2">
      <c r="A53" s="19"/>
      <c r="B53" s="41"/>
      <c r="C53" s="19"/>
      <c r="D53" s="19"/>
      <c r="E53" s="19"/>
      <c r="F53" s="19"/>
      <c r="G53" s="19"/>
    </row>
    <row r="54" spans="1:7" x14ac:dyDescent="0.2">
      <c r="A54" s="19"/>
      <c r="B54" s="41"/>
      <c r="C54" s="19"/>
      <c r="D54" s="19"/>
      <c r="E54" s="19"/>
      <c r="F54" s="19"/>
      <c r="G54" s="19"/>
    </row>
    <row r="55" spans="1:7" x14ac:dyDescent="0.2">
      <c r="A55" s="19"/>
      <c r="B55" s="41"/>
      <c r="C55" s="19"/>
      <c r="D55" s="19"/>
      <c r="E55" s="19"/>
      <c r="F55" s="19"/>
      <c r="G55" s="19"/>
    </row>
    <row r="56" spans="1:7" x14ac:dyDescent="0.2">
      <c r="A56" s="19"/>
      <c r="B56" s="41"/>
      <c r="C56" s="19"/>
      <c r="D56" s="19"/>
      <c r="E56" s="19"/>
      <c r="F56" s="19"/>
      <c r="G56" s="19"/>
    </row>
    <row r="57" spans="1:7" x14ac:dyDescent="0.2">
      <c r="A57" s="19"/>
      <c r="B57" s="41"/>
      <c r="C57" s="19"/>
      <c r="D57" s="19"/>
      <c r="E57" s="19"/>
      <c r="F57" s="19"/>
      <c r="G57" s="19"/>
    </row>
    <row r="58" spans="1:7" x14ac:dyDescent="0.2">
      <c r="A58" s="19"/>
      <c r="B58" s="41"/>
      <c r="C58" s="19"/>
      <c r="D58" s="19"/>
      <c r="E58" s="19"/>
      <c r="F58" s="19"/>
      <c r="G58" s="19"/>
    </row>
    <row r="59" spans="1:7" x14ac:dyDescent="0.2">
      <c r="A59" s="19"/>
      <c r="B59" s="41"/>
      <c r="C59" s="19"/>
      <c r="D59" s="19"/>
      <c r="E59" s="19"/>
      <c r="F59" s="19"/>
      <c r="G59" s="19"/>
    </row>
    <row r="60" spans="1:7" x14ac:dyDescent="0.2">
      <c r="A60" s="19"/>
      <c r="B60" s="41"/>
      <c r="C60" s="19"/>
      <c r="D60" s="19"/>
      <c r="E60" s="19"/>
      <c r="F60" s="19"/>
      <c r="G60" s="19"/>
    </row>
    <row r="61" spans="1:7" x14ac:dyDescent="0.2">
      <c r="A61" s="19"/>
      <c r="B61" s="41"/>
      <c r="C61" s="19"/>
      <c r="D61" s="19"/>
      <c r="E61" s="19"/>
      <c r="F61" s="19"/>
      <c r="G61" s="19"/>
    </row>
    <row r="62" spans="1:7" x14ac:dyDescent="0.2">
      <c r="A62" s="19"/>
      <c r="B62" s="41"/>
      <c r="C62" s="19"/>
      <c r="D62" s="19"/>
      <c r="E62" s="19"/>
      <c r="F62" s="19"/>
      <c r="G62" s="19"/>
    </row>
    <row r="63" spans="1:7" x14ac:dyDescent="0.2">
      <c r="A63" s="19"/>
      <c r="B63" s="41"/>
      <c r="C63" s="19"/>
      <c r="D63" s="19"/>
      <c r="E63" s="19"/>
      <c r="F63" s="19"/>
      <c r="G63" s="19"/>
    </row>
    <row r="64" spans="1:7" x14ac:dyDescent="0.2">
      <c r="A64" s="19"/>
      <c r="B64" s="41"/>
      <c r="C64" s="19"/>
      <c r="D64" s="19"/>
      <c r="E64" s="19"/>
      <c r="F64" s="19"/>
      <c r="G64" s="19"/>
    </row>
    <row r="65" spans="1:7" x14ac:dyDescent="0.2">
      <c r="A65" s="19"/>
      <c r="B65" s="41"/>
      <c r="C65" s="19"/>
      <c r="D65" s="19"/>
      <c r="E65" s="19"/>
      <c r="F65" s="19"/>
      <c r="G65" s="19"/>
    </row>
    <row r="66" spans="1:7" x14ac:dyDescent="0.2">
      <c r="A66" s="19"/>
      <c r="B66" s="41"/>
      <c r="C66" s="19"/>
      <c r="D66" s="19"/>
      <c r="E66" s="19"/>
      <c r="F66" s="19"/>
      <c r="G66" s="19"/>
    </row>
    <row r="67" spans="1:7" x14ac:dyDescent="0.2">
      <c r="A67" s="19"/>
      <c r="B67" s="41"/>
      <c r="C67" s="19"/>
      <c r="D67" s="19"/>
      <c r="E67" s="19"/>
      <c r="F67" s="19"/>
      <c r="G67" s="19"/>
    </row>
    <row r="68" spans="1:7" x14ac:dyDescent="0.2">
      <c r="A68" s="19"/>
      <c r="B68" s="41"/>
      <c r="C68" s="19"/>
      <c r="D68" s="19"/>
      <c r="E68" s="19"/>
      <c r="F68" s="19"/>
      <c r="G68" s="19"/>
    </row>
    <row r="69" spans="1:7" x14ac:dyDescent="0.2">
      <c r="A69" s="19"/>
      <c r="B69" s="41"/>
      <c r="C69" s="19"/>
      <c r="D69" s="19"/>
      <c r="E69" s="19"/>
      <c r="F69" s="19"/>
      <c r="G69" s="19"/>
    </row>
    <row r="70" spans="1:7" x14ac:dyDescent="0.2">
      <c r="A70" s="19"/>
      <c r="B70" s="41"/>
      <c r="C70" s="19"/>
      <c r="D70" s="19"/>
      <c r="E70" s="19"/>
      <c r="F70" s="19"/>
      <c r="G70" s="19"/>
    </row>
    <row r="71" spans="1:7" x14ac:dyDescent="0.2">
      <c r="A71" s="19"/>
      <c r="B71" s="41"/>
      <c r="C71" s="19"/>
      <c r="D71" s="19"/>
      <c r="E71" s="19"/>
      <c r="F71" s="19"/>
      <c r="G71" s="19"/>
    </row>
    <row r="72" spans="1:7" x14ac:dyDescent="0.2">
      <c r="A72" s="19"/>
      <c r="B72" s="41"/>
      <c r="C72" s="19"/>
      <c r="D72" s="19"/>
      <c r="E72" s="19"/>
      <c r="F72" s="19"/>
      <c r="G72" s="19"/>
    </row>
    <row r="73" spans="1:7" x14ac:dyDescent="0.2">
      <c r="A73" s="19"/>
      <c r="B73" s="41"/>
      <c r="C73" s="19"/>
      <c r="D73" s="19"/>
      <c r="E73" s="19"/>
      <c r="F73" s="19"/>
      <c r="G73" s="19"/>
    </row>
    <row r="74" spans="1:7" x14ac:dyDescent="0.2">
      <c r="A74" s="19"/>
      <c r="B74" s="41"/>
      <c r="C74" s="19"/>
      <c r="D74" s="19"/>
      <c r="E74" s="19"/>
      <c r="F74" s="19"/>
      <c r="G74" s="19"/>
    </row>
    <row r="75" spans="1:7" x14ac:dyDescent="0.2">
      <c r="A75" s="19"/>
      <c r="B75" s="41"/>
      <c r="C75" s="19"/>
      <c r="D75" s="19"/>
      <c r="E75" s="19"/>
      <c r="F75" s="19"/>
      <c r="G75" s="19"/>
    </row>
    <row r="76" spans="1:7" x14ac:dyDescent="0.2">
      <c r="A76" s="19"/>
      <c r="B76" s="41"/>
      <c r="C76" s="19"/>
      <c r="D76" s="19"/>
      <c r="E76" s="19"/>
      <c r="F76" s="19"/>
      <c r="G76" s="19"/>
    </row>
    <row r="77" spans="1:7" x14ac:dyDescent="0.2">
      <c r="A77" s="19"/>
      <c r="B77" s="41"/>
      <c r="C77" s="19"/>
      <c r="D77" s="19"/>
      <c r="E77" s="19"/>
      <c r="F77" s="19"/>
      <c r="G77" s="19"/>
    </row>
    <row r="78" spans="1:7" x14ac:dyDescent="0.2">
      <c r="A78" s="19"/>
      <c r="B78" s="41"/>
      <c r="C78" s="19"/>
      <c r="D78" s="19"/>
      <c r="E78" s="19"/>
      <c r="F78" s="19"/>
      <c r="G78" s="19"/>
    </row>
    <row r="79" spans="1:7" x14ac:dyDescent="0.2">
      <c r="A79" s="19"/>
      <c r="B79" s="41"/>
      <c r="C79" s="19"/>
      <c r="D79" s="19"/>
      <c r="E79" s="19"/>
      <c r="F79" s="19"/>
      <c r="G79" s="19"/>
    </row>
    <row r="80" spans="1:7" x14ac:dyDescent="0.2">
      <c r="A80" s="19"/>
      <c r="B80" s="41"/>
      <c r="C80" s="19"/>
      <c r="D80" s="19"/>
      <c r="E80" s="19"/>
      <c r="F80" s="19"/>
      <c r="G80" s="19"/>
    </row>
    <row r="81" spans="1:7" x14ac:dyDescent="0.2">
      <c r="A81" s="19"/>
      <c r="B81" s="41"/>
      <c r="C81" s="19"/>
      <c r="D81" s="19"/>
      <c r="E81" s="19"/>
      <c r="F81" s="19"/>
      <c r="G81" s="19"/>
    </row>
    <row r="82" spans="1:7" x14ac:dyDescent="0.2">
      <c r="A82" s="19"/>
      <c r="B82" s="41"/>
      <c r="C82" s="19"/>
      <c r="D82" s="19"/>
      <c r="E82" s="19"/>
      <c r="F82" s="19"/>
      <c r="G82" s="19"/>
    </row>
    <row r="83" spans="1:7" x14ac:dyDescent="0.2">
      <c r="A83" s="19"/>
      <c r="B83" s="41"/>
      <c r="C83" s="19"/>
      <c r="D83" s="19"/>
      <c r="E83" s="19"/>
      <c r="F83" s="19"/>
      <c r="G83" s="19"/>
    </row>
    <row r="84" spans="1:7" x14ac:dyDescent="0.2">
      <c r="A84" s="19"/>
      <c r="B84" s="41"/>
      <c r="C84" s="19"/>
      <c r="D84" s="19"/>
      <c r="E84" s="19"/>
      <c r="F84" s="19"/>
      <c r="G84" s="19"/>
    </row>
    <row r="85" spans="1:7" x14ac:dyDescent="0.2">
      <c r="A85" s="19"/>
      <c r="B85" s="41"/>
      <c r="C85" s="19"/>
      <c r="D85" s="19"/>
      <c r="E85" s="19"/>
      <c r="F85" s="19"/>
      <c r="G85" s="19"/>
    </row>
    <row r="86" spans="1:7" x14ac:dyDescent="0.2">
      <c r="A86" s="19"/>
      <c r="B86" s="41"/>
      <c r="C86" s="19"/>
      <c r="D86" s="19"/>
      <c r="E86" s="19"/>
      <c r="F86" s="19"/>
      <c r="G86" s="19"/>
    </row>
    <row r="87" spans="1:7" x14ac:dyDescent="0.2">
      <c r="A87" s="19"/>
      <c r="B87" s="41"/>
      <c r="C87" s="19"/>
      <c r="D87" s="19"/>
      <c r="E87" s="19"/>
      <c r="F87" s="19"/>
      <c r="G87" s="19"/>
    </row>
    <row r="88" spans="1:7" x14ac:dyDescent="0.2">
      <c r="A88" s="19"/>
      <c r="B88" s="41"/>
      <c r="C88" s="19"/>
      <c r="D88" s="19"/>
      <c r="E88" s="19"/>
      <c r="F88" s="19"/>
      <c r="G88" s="19"/>
    </row>
    <row r="89" spans="1:7" x14ac:dyDescent="0.2">
      <c r="A89" s="19"/>
      <c r="B89" s="41"/>
      <c r="C89" s="19"/>
      <c r="D89" s="19"/>
      <c r="E89" s="19"/>
      <c r="F89" s="19"/>
      <c r="G89" s="19"/>
    </row>
    <row r="90" spans="1:7" x14ac:dyDescent="0.2">
      <c r="A90" s="19"/>
      <c r="B90" s="41"/>
      <c r="C90" s="19"/>
      <c r="D90" s="19"/>
      <c r="E90" s="19"/>
      <c r="F90" s="19"/>
      <c r="G90" s="19"/>
    </row>
    <row r="91" spans="1:7" x14ac:dyDescent="0.2">
      <c r="A91" s="19"/>
      <c r="B91" s="41"/>
      <c r="C91" s="19"/>
      <c r="D91" s="19"/>
      <c r="E91" s="19"/>
      <c r="F91" s="19"/>
      <c r="G91" s="19"/>
    </row>
    <row r="92" spans="1:7" x14ac:dyDescent="0.2">
      <c r="A92" s="19"/>
      <c r="B92" s="41"/>
      <c r="C92" s="19"/>
      <c r="D92" s="19"/>
      <c r="E92" s="19"/>
      <c r="F92" s="19"/>
      <c r="G92" s="19"/>
    </row>
    <row r="93" spans="1:7" x14ac:dyDescent="0.2">
      <c r="A93" s="19"/>
      <c r="B93" s="41"/>
      <c r="C93" s="19"/>
      <c r="D93" s="19"/>
      <c r="E93" s="19"/>
      <c r="F93" s="19"/>
      <c r="G93" s="19"/>
    </row>
    <row r="94" spans="1:7" x14ac:dyDescent="0.2">
      <c r="A94" s="19"/>
      <c r="B94" s="41"/>
      <c r="C94" s="19"/>
      <c r="D94" s="19"/>
      <c r="E94" s="19"/>
      <c r="F94" s="19"/>
      <c r="G94" s="19"/>
    </row>
    <row r="95" spans="1:7" x14ac:dyDescent="0.2">
      <c r="A95" s="19"/>
      <c r="B95" s="41"/>
      <c r="C95" s="19"/>
      <c r="D95" s="19"/>
      <c r="E95" s="19"/>
      <c r="F95" s="19"/>
      <c r="G95" s="19"/>
    </row>
    <row r="96" spans="1:7" x14ac:dyDescent="0.2">
      <c r="A96" s="19"/>
      <c r="B96" s="41"/>
      <c r="C96" s="19"/>
      <c r="D96" s="19"/>
      <c r="E96" s="19"/>
      <c r="F96" s="19"/>
      <c r="G96" s="19"/>
    </row>
    <row r="97" spans="1:7" x14ac:dyDescent="0.2">
      <c r="A97" s="19"/>
      <c r="B97" s="41"/>
      <c r="C97" s="19"/>
      <c r="D97" s="19"/>
      <c r="E97" s="19"/>
      <c r="F97" s="19"/>
      <c r="G97" s="19"/>
    </row>
    <row r="98" spans="1:7" x14ac:dyDescent="0.2">
      <c r="A98" s="19"/>
      <c r="B98" s="41"/>
      <c r="C98" s="19"/>
      <c r="D98" s="19"/>
      <c r="E98" s="19"/>
      <c r="F98" s="19"/>
      <c r="G98" s="19"/>
    </row>
    <row r="99" spans="1:7" x14ac:dyDescent="0.2">
      <c r="A99" s="19"/>
      <c r="B99" s="41"/>
      <c r="C99" s="19"/>
      <c r="D99" s="19"/>
      <c r="E99" s="19"/>
      <c r="F99" s="19"/>
      <c r="G99" s="19"/>
    </row>
    <row r="100" spans="1:7" x14ac:dyDescent="0.2">
      <c r="A100" s="19"/>
      <c r="B100" s="41"/>
      <c r="C100" s="19"/>
      <c r="D100" s="19"/>
      <c r="E100" s="19"/>
      <c r="F100" s="19"/>
      <c r="G100" s="19"/>
    </row>
    <row r="101" spans="1:7" x14ac:dyDescent="0.2">
      <c r="A101" s="19"/>
      <c r="B101" s="41"/>
      <c r="C101" s="19"/>
      <c r="D101" s="19"/>
      <c r="E101" s="19"/>
      <c r="F101" s="19"/>
      <c r="G101" s="19"/>
    </row>
    <row r="102" spans="1:7" x14ac:dyDescent="0.2">
      <c r="A102" s="19"/>
      <c r="B102" s="41"/>
      <c r="C102" s="19"/>
      <c r="D102" s="19"/>
      <c r="E102" s="19"/>
      <c r="F102" s="19"/>
      <c r="G102" s="19"/>
    </row>
    <row r="103" spans="1:7" x14ac:dyDescent="0.2">
      <c r="A103" s="19"/>
      <c r="B103" s="41"/>
      <c r="C103" s="19"/>
      <c r="D103" s="19"/>
      <c r="E103" s="19"/>
      <c r="F103" s="19"/>
      <c r="G103" s="19"/>
    </row>
    <row r="104" spans="1:7" x14ac:dyDescent="0.2">
      <c r="A104" s="19"/>
      <c r="B104" s="41"/>
      <c r="C104" s="19"/>
      <c r="D104" s="19"/>
      <c r="E104" s="19"/>
      <c r="F104" s="19"/>
      <c r="G104" s="19"/>
    </row>
    <row r="105" spans="1:7" x14ac:dyDescent="0.2">
      <c r="A105" s="19"/>
      <c r="B105" s="41"/>
      <c r="C105" s="19"/>
      <c r="D105" s="19"/>
      <c r="E105" s="19"/>
      <c r="F105" s="19"/>
      <c r="G105" s="19"/>
    </row>
    <row r="106" spans="1:7" x14ac:dyDescent="0.2">
      <c r="A106" s="19"/>
      <c r="B106" s="41"/>
      <c r="C106" s="19"/>
      <c r="D106" s="19"/>
      <c r="E106" s="19"/>
      <c r="F106" s="19"/>
      <c r="G106" s="19"/>
    </row>
    <row r="107" spans="1:7" x14ac:dyDescent="0.2">
      <c r="A107" s="19"/>
      <c r="B107" s="41"/>
      <c r="C107" s="19"/>
      <c r="D107" s="19"/>
      <c r="E107" s="19"/>
      <c r="F107" s="19"/>
      <c r="G107" s="19"/>
    </row>
    <row r="108" spans="1:7" x14ac:dyDescent="0.2">
      <c r="A108" s="19"/>
      <c r="B108" s="41"/>
      <c r="C108" s="19"/>
      <c r="D108" s="19"/>
      <c r="E108" s="19"/>
      <c r="F108" s="19"/>
      <c r="G108" s="19"/>
    </row>
    <row r="109" spans="1:7" x14ac:dyDescent="0.2">
      <c r="A109" s="19"/>
      <c r="B109" s="41"/>
      <c r="C109" s="19"/>
      <c r="D109" s="19"/>
      <c r="E109" s="19"/>
      <c r="F109" s="19"/>
      <c r="G109" s="19"/>
    </row>
    <row r="110" spans="1:7" x14ac:dyDescent="0.2">
      <c r="A110" s="19"/>
      <c r="B110" s="41"/>
      <c r="C110" s="19"/>
      <c r="D110" s="19"/>
      <c r="E110" s="19"/>
      <c r="F110" s="19"/>
      <c r="G110" s="19"/>
    </row>
    <row r="111" spans="1:7" x14ac:dyDescent="0.2">
      <c r="A111" s="19"/>
      <c r="B111" s="41"/>
      <c r="C111" s="19"/>
      <c r="D111" s="19"/>
      <c r="E111" s="19"/>
      <c r="F111" s="19"/>
      <c r="G111" s="19"/>
    </row>
    <row r="112" spans="1:7" x14ac:dyDescent="0.2">
      <c r="A112" s="19"/>
      <c r="B112" s="41"/>
      <c r="C112" s="19"/>
      <c r="D112" s="19"/>
      <c r="E112" s="19"/>
      <c r="F112" s="19"/>
      <c r="G112" s="19"/>
    </row>
    <row r="113" spans="1:7" x14ac:dyDescent="0.2">
      <c r="A113" s="19"/>
      <c r="B113" s="41"/>
      <c r="C113" s="19"/>
      <c r="D113" s="19"/>
      <c r="E113" s="19"/>
      <c r="F113" s="19"/>
      <c r="G113" s="19"/>
    </row>
    <row r="114" spans="1:7" x14ac:dyDescent="0.2">
      <c r="A114" s="19"/>
      <c r="B114" s="41"/>
      <c r="C114" s="19"/>
      <c r="D114" s="19"/>
      <c r="E114" s="19"/>
      <c r="F114" s="19"/>
      <c r="G114" s="19"/>
    </row>
    <row r="115" spans="1:7" x14ac:dyDescent="0.2">
      <c r="A115" s="19"/>
      <c r="B115" s="41"/>
      <c r="C115" s="19"/>
      <c r="D115" s="19"/>
      <c r="E115" s="19"/>
      <c r="F115" s="19"/>
      <c r="G115" s="19"/>
    </row>
    <row r="116" spans="1:7" x14ac:dyDescent="0.2">
      <c r="A116" s="19"/>
      <c r="B116" s="41"/>
      <c r="C116" s="19"/>
      <c r="D116" s="19"/>
      <c r="E116" s="19"/>
      <c r="F116" s="19"/>
      <c r="G116" s="19"/>
    </row>
    <row r="117" spans="1:7" x14ac:dyDescent="0.2">
      <c r="A117" s="19"/>
      <c r="B117" s="41"/>
      <c r="C117" s="19"/>
      <c r="D117" s="19"/>
      <c r="E117" s="19"/>
      <c r="F117" s="19"/>
      <c r="G117" s="19"/>
    </row>
    <row r="118" spans="1:7" x14ac:dyDescent="0.2">
      <c r="A118" s="19"/>
      <c r="B118" s="41"/>
      <c r="C118" s="19"/>
      <c r="D118" s="19"/>
      <c r="E118" s="19"/>
      <c r="F118" s="19"/>
      <c r="G118" s="19"/>
    </row>
    <row r="119" spans="1:7" x14ac:dyDescent="0.2">
      <c r="A119" s="19"/>
      <c r="B119" s="41"/>
      <c r="C119" s="19"/>
      <c r="D119" s="19"/>
      <c r="E119" s="19"/>
      <c r="F119" s="19"/>
      <c r="G119" s="19"/>
    </row>
    <row r="120" spans="1:7" x14ac:dyDescent="0.2">
      <c r="A120" s="19"/>
      <c r="B120" s="41"/>
      <c r="C120" s="19"/>
      <c r="D120" s="19"/>
      <c r="E120" s="19"/>
      <c r="F120" s="19"/>
      <c r="G120" s="19"/>
    </row>
    <row r="121" spans="1:7" x14ac:dyDescent="0.2">
      <c r="A121" s="19"/>
      <c r="B121" s="41"/>
      <c r="C121" s="19"/>
      <c r="D121" s="19"/>
      <c r="E121" s="19"/>
      <c r="F121" s="19"/>
      <c r="G121" s="19"/>
    </row>
    <row r="122" spans="1:7" x14ac:dyDescent="0.2">
      <c r="A122" s="19"/>
      <c r="B122" s="41"/>
      <c r="C122" s="19"/>
      <c r="D122" s="19"/>
      <c r="E122" s="19"/>
      <c r="F122" s="19"/>
      <c r="G122" s="19"/>
    </row>
    <row r="123" spans="1:7" x14ac:dyDescent="0.2">
      <c r="A123" s="19"/>
      <c r="B123" s="41"/>
      <c r="C123" s="19"/>
      <c r="D123" s="19"/>
      <c r="E123" s="19"/>
      <c r="F123" s="19"/>
      <c r="G123" s="19"/>
    </row>
    <row r="124" spans="1:7" x14ac:dyDescent="0.2">
      <c r="A124" s="19"/>
      <c r="B124" s="41"/>
      <c r="C124" s="19"/>
      <c r="D124" s="19"/>
      <c r="E124" s="19"/>
      <c r="F124" s="19"/>
      <c r="G124" s="19"/>
    </row>
    <row r="125" spans="1:7" x14ac:dyDescent="0.2">
      <c r="A125" s="19"/>
      <c r="B125" s="41"/>
      <c r="C125" s="19"/>
      <c r="D125" s="19"/>
      <c r="E125" s="19"/>
      <c r="F125" s="19"/>
      <c r="G125" s="19"/>
    </row>
    <row r="126" spans="1:7" x14ac:dyDescent="0.2">
      <c r="A126" s="19"/>
      <c r="B126" s="41"/>
      <c r="C126" s="19"/>
      <c r="D126" s="19"/>
      <c r="E126" s="19"/>
      <c r="F126" s="19"/>
      <c r="G126" s="19"/>
    </row>
    <row r="127" spans="1:7" x14ac:dyDescent="0.2">
      <c r="A127" s="19"/>
      <c r="B127" s="41"/>
      <c r="C127" s="19"/>
      <c r="D127" s="19"/>
      <c r="E127" s="19"/>
      <c r="F127" s="19"/>
      <c r="G127" s="19"/>
    </row>
    <row r="128" spans="1:7" x14ac:dyDescent="0.2">
      <c r="A128" s="19"/>
      <c r="B128" s="41"/>
      <c r="C128" s="19"/>
      <c r="D128" s="19"/>
      <c r="E128" s="19"/>
      <c r="F128" s="19"/>
      <c r="G128" s="19"/>
    </row>
    <row r="129" spans="1:7" x14ac:dyDescent="0.2">
      <c r="A129" s="19"/>
      <c r="B129" s="41"/>
      <c r="C129" s="19"/>
      <c r="D129" s="19"/>
      <c r="E129" s="19"/>
      <c r="F129" s="19"/>
      <c r="G129" s="19"/>
    </row>
    <row r="130" spans="1:7" x14ac:dyDescent="0.2">
      <c r="A130" s="19"/>
      <c r="B130" s="41"/>
      <c r="C130" s="19"/>
      <c r="D130" s="19"/>
      <c r="E130" s="19"/>
      <c r="F130" s="19"/>
      <c r="G130" s="19"/>
    </row>
    <row r="131" spans="1:7" x14ac:dyDescent="0.2">
      <c r="A131" s="19"/>
      <c r="B131" s="41"/>
      <c r="C131" s="19"/>
      <c r="D131" s="19"/>
      <c r="E131" s="19"/>
      <c r="F131" s="19"/>
      <c r="G131" s="19"/>
    </row>
    <row r="132" spans="1:7" x14ac:dyDescent="0.2">
      <c r="A132" s="19"/>
      <c r="B132" s="41"/>
      <c r="C132" s="19"/>
      <c r="D132" s="19"/>
      <c r="E132" s="19"/>
      <c r="F132" s="19"/>
      <c r="G132" s="19"/>
    </row>
    <row r="133" spans="1:7" x14ac:dyDescent="0.2">
      <c r="A133" s="19"/>
      <c r="B133" s="41"/>
      <c r="C133" s="19"/>
      <c r="D133" s="19"/>
      <c r="E133" s="19"/>
      <c r="F133" s="19"/>
      <c r="G133" s="19"/>
    </row>
    <row r="134" spans="1:7" x14ac:dyDescent="0.2">
      <c r="A134" s="19"/>
      <c r="B134" s="41"/>
      <c r="C134" s="19"/>
      <c r="D134" s="19"/>
      <c r="E134" s="19"/>
      <c r="F134" s="19"/>
      <c r="G134" s="19"/>
    </row>
    <row r="135" spans="1:7" x14ac:dyDescent="0.2">
      <c r="A135" s="19"/>
      <c r="B135" s="41"/>
      <c r="C135" s="19"/>
      <c r="D135" s="19"/>
      <c r="E135" s="19"/>
      <c r="F135" s="19"/>
      <c r="G135" s="19"/>
    </row>
    <row r="136" spans="1:7" x14ac:dyDescent="0.2">
      <c r="A136" s="19"/>
      <c r="B136" s="41"/>
      <c r="C136" s="19"/>
      <c r="D136" s="19"/>
      <c r="E136" s="19"/>
      <c r="F136" s="19"/>
      <c r="G136" s="19"/>
    </row>
    <row r="137" spans="1:7" x14ac:dyDescent="0.2">
      <c r="A137" s="19"/>
      <c r="B137" s="41"/>
      <c r="C137" s="19"/>
      <c r="D137" s="19"/>
      <c r="E137" s="19"/>
      <c r="F137" s="19"/>
      <c r="G137" s="19"/>
    </row>
    <row r="138" spans="1:7" x14ac:dyDescent="0.2">
      <c r="A138" s="19"/>
      <c r="B138" s="41"/>
      <c r="C138" s="19"/>
      <c r="D138" s="19"/>
      <c r="E138" s="19"/>
      <c r="F138" s="19"/>
      <c r="G138" s="19"/>
    </row>
    <row r="139" spans="1:7" x14ac:dyDescent="0.2">
      <c r="A139" s="19"/>
      <c r="B139" s="41"/>
      <c r="C139" s="19"/>
      <c r="D139" s="19"/>
      <c r="E139" s="19"/>
      <c r="F139" s="19"/>
      <c r="G139" s="19"/>
    </row>
    <row r="140" spans="1:7" x14ac:dyDescent="0.2">
      <c r="A140" s="19"/>
      <c r="B140" s="41"/>
      <c r="C140" s="19"/>
      <c r="D140" s="19"/>
      <c r="E140" s="19"/>
      <c r="F140" s="19"/>
      <c r="G140" s="19"/>
    </row>
    <row r="141" spans="1:7" x14ac:dyDescent="0.2">
      <c r="A141" s="19"/>
      <c r="B141" s="41"/>
      <c r="C141" s="19"/>
      <c r="D141" s="19"/>
      <c r="E141" s="19"/>
      <c r="F141" s="19"/>
      <c r="G141" s="19"/>
    </row>
    <row r="142" spans="1:7" x14ac:dyDescent="0.2">
      <c r="A142" s="19"/>
      <c r="B142" s="41"/>
      <c r="C142" s="19"/>
      <c r="D142" s="19"/>
      <c r="E142" s="19"/>
      <c r="F142" s="19"/>
      <c r="G142" s="19"/>
    </row>
    <row r="143" spans="1:7" x14ac:dyDescent="0.2">
      <c r="A143" s="19"/>
      <c r="B143" s="41"/>
      <c r="C143" s="19"/>
      <c r="D143" s="19"/>
      <c r="E143" s="19"/>
      <c r="F143" s="19"/>
      <c r="G143" s="19"/>
    </row>
    <row r="144" spans="1:7" x14ac:dyDescent="0.2">
      <c r="A144" s="19"/>
      <c r="B144" s="41"/>
      <c r="C144" s="19"/>
      <c r="D144" s="19"/>
      <c r="E144" s="19"/>
      <c r="F144" s="19"/>
      <c r="G144" s="19"/>
    </row>
    <row r="145" spans="1:7" x14ac:dyDescent="0.2">
      <c r="A145" s="19"/>
      <c r="B145" s="41"/>
      <c r="C145" s="19"/>
      <c r="D145" s="19"/>
      <c r="E145" s="19"/>
      <c r="F145" s="19"/>
      <c r="G145" s="19"/>
    </row>
    <row r="146" spans="1:7" x14ac:dyDescent="0.2">
      <c r="A146" s="19"/>
      <c r="B146" s="41"/>
      <c r="C146" s="19"/>
      <c r="D146" s="19"/>
      <c r="E146" s="19"/>
      <c r="F146" s="19"/>
      <c r="G146" s="19"/>
    </row>
    <row r="147" spans="1:7" x14ac:dyDescent="0.2">
      <c r="A147" s="19"/>
      <c r="B147" s="41"/>
      <c r="C147" s="19"/>
      <c r="D147" s="19"/>
      <c r="E147" s="19"/>
      <c r="F147" s="19"/>
      <c r="G147" s="19"/>
    </row>
    <row r="148" spans="1:7" x14ac:dyDescent="0.2">
      <c r="A148" s="19"/>
      <c r="B148" s="41"/>
      <c r="C148" s="19"/>
      <c r="D148" s="19"/>
      <c r="E148" s="19"/>
      <c r="F148" s="19"/>
      <c r="G148" s="19"/>
    </row>
    <row r="149" spans="1:7" x14ac:dyDescent="0.2">
      <c r="A149" s="19"/>
      <c r="B149" s="41"/>
      <c r="C149" s="19"/>
      <c r="D149" s="19"/>
      <c r="E149" s="19"/>
      <c r="F149" s="19"/>
      <c r="G149" s="19"/>
    </row>
    <row r="150" spans="1:7" x14ac:dyDescent="0.2">
      <c r="A150" s="19"/>
      <c r="B150" s="41"/>
      <c r="C150" s="19"/>
      <c r="D150" s="19"/>
      <c r="E150" s="19"/>
      <c r="F150" s="19"/>
      <c r="G150" s="19"/>
    </row>
    <row r="151" spans="1:7" x14ac:dyDescent="0.2">
      <c r="A151" s="19"/>
      <c r="B151" s="41"/>
      <c r="C151" s="19"/>
      <c r="D151" s="19"/>
      <c r="E151" s="19"/>
      <c r="F151" s="19"/>
      <c r="G151" s="19"/>
    </row>
    <row r="152" spans="1:7" x14ac:dyDescent="0.2">
      <c r="A152" s="19"/>
      <c r="B152" s="41"/>
      <c r="C152" s="19"/>
      <c r="D152" s="19"/>
      <c r="E152" s="19"/>
      <c r="F152" s="19"/>
      <c r="G152" s="19"/>
    </row>
    <row r="153" spans="1:7" x14ac:dyDescent="0.2">
      <c r="A153" s="19"/>
      <c r="B153" s="41"/>
      <c r="C153" s="19"/>
      <c r="D153" s="19"/>
      <c r="E153" s="19"/>
      <c r="F153" s="19"/>
      <c r="G153" s="19"/>
    </row>
    <row r="154" spans="1:7" x14ac:dyDescent="0.2">
      <c r="A154" s="19"/>
      <c r="B154" s="41"/>
      <c r="C154" s="19"/>
      <c r="D154" s="19"/>
      <c r="E154" s="19"/>
      <c r="F154" s="19"/>
      <c r="G154" s="19"/>
    </row>
    <row r="155" spans="1:7" x14ac:dyDescent="0.2">
      <c r="A155" s="19"/>
      <c r="B155" s="41"/>
      <c r="C155" s="19"/>
      <c r="D155" s="19"/>
      <c r="E155" s="19"/>
      <c r="F155" s="19"/>
      <c r="G155" s="19"/>
    </row>
    <row r="156" spans="1:7" x14ac:dyDescent="0.2">
      <c r="A156" s="19"/>
      <c r="B156" s="41"/>
      <c r="C156" s="19"/>
      <c r="D156" s="19"/>
      <c r="E156" s="19"/>
      <c r="F156" s="19"/>
      <c r="G156" s="19"/>
    </row>
    <row r="157" spans="1:7" x14ac:dyDescent="0.2">
      <c r="A157" s="19"/>
      <c r="B157" s="41"/>
      <c r="C157" s="19"/>
      <c r="D157" s="19"/>
      <c r="E157" s="19"/>
      <c r="F157" s="19"/>
      <c r="G157" s="19"/>
    </row>
    <row r="158" spans="1:7" x14ac:dyDescent="0.2">
      <c r="A158" s="19"/>
      <c r="B158" s="41"/>
      <c r="C158" s="19"/>
      <c r="D158" s="19"/>
      <c r="E158" s="19"/>
      <c r="F158" s="19"/>
      <c r="G158" s="19"/>
    </row>
    <row r="159" spans="1:7" x14ac:dyDescent="0.2">
      <c r="A159" s="19"/>
      <c r="B159" s="41"/>
      <c r="C159" s="19"/>
      <c r="D159" s="19"/>
      <c r="E159" s="19"/>
      <c r="F159" s="19"/>
      <c r="G159" s="19"/>
    </row>
    <row r="160" spans="1:7" x14ac:dyDescent="0.2">
      <c r="A160" s="19"/>
      <c r="B160" s="41"/>
      <c r="C160" s="19"/>
      <c r="D160" s="19"/>
      <c r="E160" s="19"/>
      <c r="F160" s="19"/>
      <c r="G160" s="19"/>
    </row>
    <row r="161" spans="1:7" x14ac:dyDescent="0.2">
      <c r="A161" s="19"/>
      <c r="B161" s="41"/>
      <c r="C161" s="19"/>
      <c r="D161" s="19"/>
      <c r="E161" s="19"/>
      <c r="F161" s="19"/>
      <c r="G161" s="19"/>
    </row>
    <row r="162" spans="1:7" x14ac:dyDescent="0.2">
      <c r="A162" s="19"/>
      <c r="B162" s="41"/>
      <c r="C162" s="19"/>
      <c r="D162" s="19"/>
      <c r="E162" s="19"/>
      <c r="F162" s="19"/>
      <c r="G162" s="19"/>
    </row>
    <row r="163" spans="1:7" x14ac:dyDescent="0.2">
      <c r="A163" s="19"/>
      <c r="B163" s="41"/>
      <c r="C163" s="19"/>
      <c r="D163" s="19"/>
      <c r="E163" s="19"/>
      <c r="F163" s="19"/>
      <c r="G163" s="19"/>
    </row>
    <row r="164" spans="1:7" x14ac:dyDescent="0.2">
      <c r="A164" s="19"/>
      <c r="B164" s="41"/>
      <c r="C164" s="19"/>
      <c r="D164" s="19"/>
      <c r="E164" s="19"/>
      <c r="F164" s="19"/>
      <c r="G164" s="19"/>
    </row>
    <row r="165" spans="1:7" x14ac:dyDescent="0.2">
      <c r="A165" s="19"/>
      <c r="B165" s="41"/>
      <c r="C165" s="19"/>
      <c r="D165" s="19"/>
      <c r="E165" s="19"/>
      <c r="F165" s="19"/>
      <c r="G165" s="19"/>
    </row>
    <row r="166" spans="1:7" x14ac:dyDescent="0.2">
      <c r="A166" s="19"/>
      <c r="B166" s="41"/>
      <c r="C166" s="19"/>
      <c r="D166" s="19"/>
      <c r="E166" s="19"/>
      <c r="F166" s="19"/>
      <c r="G166" s="19"/>
    </row>
    <row r="167" spans="1:7" x14ac:dyDescent="0.2">
      <c r="A167" s="19"/>
      <c r="B167" s="41"/>
      <c r="C167" s="19"/>
      <c r="D167" s="19"/>
      <c r="E167" s="19"/>
      <c r="F167" s="19"/>
      <c r="G167" s="19"/>
    </row>
    <row r="168" spans="1:7" x14ac:dyDescent="0.2">
      <c r="A168" s="19"/>
      <c r="B168" s="41"/>
      <c r="C168" s="19"/>
      <c r="D168" s="19"/>
      <c r="E168" s="19"/>
      <c r="F168" s="19"/>
      <c r="G168" s="19"/>
    </row>
    <row r="169" spans="1:7" x14ac:dyDescent="0.2">
      <c r="A169" s="19"/>
      <c r="B169" s="41"/>
      <c r="C169" s="19"/>
      <c r="D169" s="19"/>
      <c r="E169" s="19"/>
      <c r="F169" s="19"/>
      <c r="G169" s="19"/>
    </row>
    <row r="170" spans="1:7" x14ac:dyDescent="0.2">
      <c r="A170" s="19"/>
      <c r="B170" s="41"/>
      <c r="C170" s="19"/>
      <c r="D170" s="19"/>
      <c r="E170" s="19"/>
      <c r="F170" s="19"/>
      <c r="G170" s="19"/>
    </row>
    <row r="171" spans="1:7" x14ac:dyDescent="0.2">
      <c r="A171" s="19"/>
      <c r="B171" s="41"/>
      <c r="C171" s="19"/>
      <c r="D171" s="19"/>
      <c r="E171" s="19"/>
      <c r="F171" s="19"/>
      <c r="G171" s="19"/>
    </row>
    <row r="172" spans="1:7" x14ac:dyDescent="0.2">
      <c r="A172" s="19"/>
      <c r="B172" s="41"/>
      <c r="C172" s="19"/>
      <c r="D172" s="19"/>
      <c r="E172" s="19"/>
      <c r="F172" s="19"/>
      <c r="G172" s="19"/>
    </row>
    <row r="173" spans="1:7" x14ac:dyDescent="0.2">
      <c r="A173" s="19"/>
      <c r="B173" s="41"/>
      <c r="C173" s="19"/>
      <c r="D173" s="19"/>
      <c r="E173" s="19"/>
      <c r="F173" s="19"/>
      <c r="G173" s="19"/>
    </row>
    <row r="174" spans="1:7" x14ac:dyDescent="0.2">
      <c r="A174" s="19"/>
      <c r="B174" s="41"/>
      <c r="C174" s="19"/>
      <c r="D174" s="19"/>
      <c r="E174" s="19"/>
      <c r="F174" s="19"/>
      <c r="G174" s="19"/>
    </row>
    <row r="175" spans="1:7" x14ac:dyDescent="0.2">
      <c r="A175" s="19"/>
      <c r="B175" s="41"/>
      <c r="C175" s="19"/>
      <c r="D175" s="19"/>
      <c r="E175" s="19"/>
      <c r="F175" s="19"/>
      <c r="G175" s="19"/>
    </row>
    <row r="176" spans="1:7" x14ac:dyDescent="0.2">
      <c r="A176" s="19"/>
      <c r="B176" s="41"/>
      <c r="C176" s="19"/>
      <c r="D176" s="19"/>
      <c r="E176" s="19"/>
      <c r="F176" s="19"/>
      <c r="G176" s="19"/>
    </row>
    <row r="177" spans="1:7" x14ac:dyDescent="0.2">
      <c r="A177" s="19"/>
      <c r="B177" s="41"/>
      <c r="C177" s="19"/>
      <c r="D177" s="19"/>
      <c r="E177" s="19"/>
      <c r="F177" s="19"/>
      <c r="G177" s="19"/>
    </row>
    <row r="178" spans="1:7" x14ac:dyDescent="0.2">
      <c r="A178" s="19"/>
      <c r="B178" s="41"/>
      <c r="C178" s="19"/>
      <c r="D178" s="19"/>
      <c r="E178" s="19"/>
      <c r="F178" s="19"/>
      <c r="G178" s="19"/>
    </row>
    <row r="179" spans="1:7" x14ac:dyDescent="0.2">
      <c r="A179" s="19"/>
      <c r="B179" s="41"/>
      <c r="C179" s="19"/>
      <c r="D179" s="19"/>
      <c r="E179" s="19"/>
      <c r="F179" s="19"/>
      <c r="G179" s="19"/>
    </row>
    <row r="180" spans="1:7" x14ac:dyDescent="0.2">
      <c r="A180" s="19"/>
      <c r="B180" s="41"/>
      <c r="C180" s="19"/>
      <c r="D180" s="19"/>
      <c r="E180" s="19"/>
      <c r="F180" s="19"/>
      <c r="G180" s="19"/>
    </row>
    <row r="181" spans="1:7" x14ac:dyDescent="0.2">
      <c r="A181" s="19"/>
      <c r="B181" s="41"/>
      <c r="C181" s="19"/>
      <c r="D181" s="19"/>
      <c r="E181" s="19"/>
      <c r="F181" s="19"/>
      <c r="G181" s="19"/>
    </row>
    <row r="182" spans="1:7" x14ac:dyDescent="0.2">
      <c r="A182" s="19"/>
      <c r="B182" s="41"/>
      <c r="C182" s="19"/>
      <c r="D182" s="19"/>
      <c r="E182" s="19"/>
      <c r="F182" s="19"/>
      <c r="G182" s="19"/>
    </row>
    <row r="183" spans="1:7" x14ac:dyDescent="0.2">
      <c r="A183" s="19"/>
      <c r="B183" s="41"/>
      <c r="C183" s="19"/>
      <c r="D183" s="19"/>
      <c r="E183" s="19"/>
      <c r="F183" s="19"/>
      <c r="G183" s="19"/>
    </row>
    <row r="184" spans="1:7" x14ac:dyDescent="0.2">
      <c r="A184" s="19"/>
      <c r="B184" s="41"/>
      <c r="C184" s="19"/>
      <c r="D184" s="19"/>
      <c r="E184" s="19"/>
      <c r="F184" s="19"/>
      <c r="G184" s="19"/>
    </row>
    <row r="185" spans="1:7" x14ac:dyDescent="0.2">
      <c r="A185" s="19"/>
      <c r="B185" s="41"/>
      <c r="C185" s="19"/>
      <c r="D185" s="19"/>
      <c r="E185" s="19"/>
      <c r="F185" s="19"/>
      <c r="G185" s="19"/>
    </row>
    <row r="186" spans="1:7" x14ac:dyDescent="0.2">
      <c r="A186" s="19"/>
      <c r="B186" s="41"/>
      <c r="C186" s="19"/>
      <c r="D186" s="19"/>
      <c r="E186" s="19"/>
      <c r="F186" s="19"/>
      <c r="G186" s="19"/>
    </row>
    <row r="187" spans="1:7" x14ac:dyDescent="0.2">
      <c r="A187" s="19"/>
      <c r="B187" s="41"/>
      <c r="C187" s="19"/>
      <c r="D187" s="19"/>
      <c r="E187" s="19"/>
      <c r="F187" s="19"/>
      <c r="G187" s="19"/>
    </row>
    <row r="188" spans="1:7" x14ac:dyDescent="0.2">
      <c r="A188" s="19"/>
      <c r="B188" s="41"/>
      <c r="C188" s="19"/>
      <c r="D188" s="19"/>
      <c r="E188" s="19"/>
      <c r="F188" s="19"/>
      <c r="G188" s="19"/>
    </row>
    <row r="189" spans="1:7" x14ac:dyDescent="0.2">
      <c r="A189" s="19"/>
      <c r="B189" s="41"/>
      <c r="C189" s="19"/>
      <c r="D189" s="19"/>
      <c r="E189" s="19"/>
      <c r="F189" s="19"/>
      <c r="G189" s="19"/>
    </row>
    <row r="190" spans="1:7" x14ac:dyDescent="0.2">
      <c r="A190" s="19"/>
      <c r="B190" s="41"/>
      <c r="C190" s="19"/>
      <c r="D190" s="19"/>
      <c r="E190" s="19"/>
      <c r="F190" s="19"/>
      <c r="G190" s="19"/>
    </row>
    <row r="191" spans="1:7" x14ac:dyDescent="0.2">
      <c r="A191" s="19"/>
      <c r="B191" s="41"/>
      <c r="C191" s="19"/>
      <c r="D191" s="19"/>
      <c r="E191" s="19"/>
      <c r="F191" s="19"/>
      <c r="G191" s="19"/>
    </row>
    <row r="192" spans="1:7" x14ac:dyDescent="0.2">
      <c r="A192" s="19"/>
      <c r="B192" s="41"/>
      <c r="C192" s="19"/>
      <c r="D192" s="19"/>
      <c r="E192" s="19"/>
      <c r="F192" s="19"/>
      <c r="G192" s="19"/>
    </row>
    <row r="193" spans="1:7" x14ac:dyDescent="0.2">
      <c r="A193" s="19"/>
      <c r="B193" s="41"/>
      <c r="C193" s="19"/>
      <c r="D193" s="19"/>
      <c r="E193" s="19"/>
      <c r="F193" s="19"/>
      <c r="G193" s="19"/>
    </row>
    <row r="194" spans="1:7" x14ac:dyDescent="0.2">
      <c r="A194" s="19"/>
      <c r="B194" s="41"/>
      <c r="C194" s="19"/>
      <c r="D194" s="19"/>
      <c r="E194" s="19"/>
      <c r="F194" s="19"/>
      <c r="G194" s="19"/>
    </row>
    <row r="195" spans="1:7" x14ac:dyDescent="0.2">
      <c r="A195" s="19"/>
      <c r="B195" s="41"/>
      <c r="C195" s="19"/>
      <c r="D195" s="19"/>
      <c r="E195" s="19"/>
      <c r="F195" s="19"/>
      <c r="G195" s="19"/>
    </row>
    <row r="196" spans="1:7" x14ac:dyDescent="0.2">
      <c r="A196" s="19"/>
      <c r="B196" s="41"/>
      <c r="C196" s="19"/>
      <c r="D196" s="19"/>
      <c r="E196" s="19"/>
      <c r="F196" s="19"/>
      <c r="G196" s="19"/>
    </row>
    <row r="197" spans="1:7" x14ac:dyDescent="0.2">
      <c r="A197" s="19"/>
      <c r="B197" s="41"/>
      <c r="C197" s="19"/>
      <c r="D197" s="19"/>
      <c r="E197" s="19"/>
      <c r="F197" s="19"/>
      <c r="G197" s="19"/>
    </row>
    <row r="198" spans="1:7" x14ac:dyDescent="0.2">
      <c r="A198" s="19"/>
      <c r="B198" s="41"/>
      <c r="C198" s="19"/>
      <c r="D198" s="19"/>
      <c r="E198" s="19"/>
      <c r="F198" s="19"/>
      <c r="G198" s="19"/>
    </row>
    <row r="199" spans="1:7" x14ac:dyDescent="0.2">
      <c r="A199" s="19"/>
      <c r="B199" s="41"/>
      <c r="C199" s="19"/>
      <c r="D199" s="19"/>
      <c r="E199" s="19"/>
      <c r="F199" s="19"/>
      <c r="G199" s="19"/>
    </row>
    <row r="200" spans="1:7" x14ac:dyDescent="0.2">
      <c r="A200" s="19"/>
      <c r="B200" s="41"/>
      <c r="C200" s="19"/>
      <c r="D200" s="19"/>
      <c r="E200" s="19"/>
      <c r="F200" s="19"/>
      <c r="G200" s="19"/>
    </row>
    <row r="201" spans="1:7" x14ac:dyDescent="0.2">
      <c r="A201" s="19"/>
      <c r="B201" s="41"/>
      <c r="C201" s="19"/>
      <c r="D201" s="19"/>
      <c r="E201" s="19"/>
      <c r="F201" s="19"/>
      <c r="G201" s="19"/>
    </row>
    <row r="202" spans="1:7" x14ac:dyDescent="0.2">
      <c r="A202" s="19"/>
      <c r="B202" s="41"/>
      <c r="C202" s="19"/>
      <c r="D202" s="19"/>
      <c r="E202" s="19"/>
      <c r="F202" s="19"/>
      <c r="G202" s="19"/>
    </row>
    <row r="203" spans="1:7" x14ac:dyDescent="0.2">
      <c r="A203" s="19"/>
      <c r="B203" s="41"/>
      <c r="C203" s="19"/>
      <c r="D203" s="19"/>
      <c r="E203" s="19"/>
      <c r="F203" s="19"/>
      <c r="G203" s="19"/>
    </row>
    <row r="204" spans="1:7" x14ac:dyDescent="0.2">
      <c r="A204" s="19"/>
      <c r="B204" s="41"/>
      <c r="C204" s="19"/>
      <c r="D204" s="19"/>
      <c r="E204" s="19"/>
      <c r="F204" s="19"/>
      <c r="G204" s="19"/>
    </row>
    <row r="205" spans="1:7" x14ac:dyDescent="0.2">
      <c r="A205" s="19"/>
      <c r="B205" s="41"/>
      <c r="C205" s="19"/>
      <c r="D205" s="19"/>
      <c r="E205" s="19"/>
      <c r="F205" s="19"/>
      <c r="G205" s="19"/>
    </row>
    <row r="206" spans="1:7" x14ac:dyDescent="0.2">
      <c r="A206" s="19"/>
      <c r="B206" s="41"/>
      <c r="C206" s="19"/>
      <c r="D206" s="19"/>
      <c r="E206" s="19"/>
      <c r="F206" s="19"/>
      <c r="G206" s="19"/>
    </row>
    <row r="207" spans="1:7" x14ac:dyDescent="0.2">
      <c r="A207" s="19"/>
      <c r="B207" s="41"/>
      <c r="C207" s="19"/>
      <c r="D207" s="19"/>
      <c r="E207" s="19"/>
      <c r="F207" s="19"/>
      <c r="G207" s="19"/>
    </row>
    <row r="208" spans="1:7" x14ac:dyDescent="0.2">
      <c r="A208" s="19"/>
      <c r="B208" s="41"/>
      <c r="C208" s="19"/>
      <c r="D208" s="19"/>
      <c r="E208" s="19"/>
      <c r="F208" s="19"/>
      <c r="G208" s="19"/>
    </row>
    <row r="209" spans="1:7" x14ac:dyDescent="0.2">
      <c r="A209" s="19"/>
      <c r="B209" s="41"/>
      <c r="C209" s="19"/>
      <c r="D209" s="19"/>
      <c r="E209" s="19"/>
      <c r="F209" s="19"/>
      <c r="G209" s="19"/>
    </row>
    <row r="210" spans="1:7" x14ac:dyDescent="0.2">
      <c r="A210" s="19"/>
      <c r="B210" s="41"/>
      <c r="C210" s="19"/>
      <c r="D210" s="19"/>
      <c r="E210" s="19"/>
      <c r="F210" s="19"/>
      <c r="G210" s="19"/>
    </row>
    <row r="211" spans="1:7" x14ac:dyDescent="0.2">
      <c r="A211" s="19"/>
      <c r="B211" s="41"/>
      <c r="C211" s="19"/>
      <c r="D211" s="19"/>
      <c r="E211" s="19"/>
      <c r="F211" s="19"/>
      <c r="G211" s="19"/>
    </row>
    <row r="212" spans="1:7" x14ac:dyDescent="0.2">
      <c r="A212" s="19"/>
      <c r="B212" s="41"/>
      <c r="C212" s="19"/>
      <c r="D212" s="19"/>
      <c r="E212" s="19"/>
      <c r="F212" s="19"/>
      <c r="G212" s="19"/>
    </row>
    <row r="213" spans="1:7" x14ac:dyDescent="0.2">
      <c r="A213" s="19"/>
      <c r="B213" s="41"/>
      <c r="C213" s="19"/>
      <c r="D213" s="19"/>
      <c r="E213" s="19"/>
      <c r="F213" s="19"/>
      <c r="G213" s="19"/>
    </row>
    <row r="214" spans="1:7" x14ac:dyDescent="0.2">
      <c r="A214" s="19"/>
      <c r="B214" s="41"/>
      <c r="C214" s="19"/>
      <c r="D214" s="19"/>
      <c r="E214" s="19"/>
      <c r="F214" s="19"/>
      <c r="G214" s="19"/>
    </row>
    <row r="215" spans="1:7" x14ac:dyDescent="0.2">
      <c r="A215" s="19"/>
      <c r="B215" s="41"/>
      <c r="C215" s="19"/>
      <c r="D215" s="19"/>
      <c r="E215" s="19"/>
      <c r="F215" s="19"/>
      <c r="G215" s="19"/>
    </row>
    <row r="216" spans="1:7" x14ac:dyDescent="0.2">
      <c r="A216" s="19"/>
      <c r="B216" s="41"/>
      <c r="C216" s="19"/>
      <c r="D216" s="19"/>
      <c r="E216" s="19"/>
      <c r="F216" s="19"/>
      <c r="G216" s="19"/>
    </row>
    <row r="217" spans="1:7" x14ac:dyDescent="0.2">
      <c r="A217" s="19"/>
      <c r="B217" s="41"/>
      <c r="C217" s="19"/>
      <c r="D217" s="19"/>
      <c r="E217" s="19"/>
      <c r="F217" s="19"/>
      <c r="G217" s="19"/>
    </row>
    <row r="218" spans="1:7" x14ac:dyDescent="0.2">
      <c r="A218" s="19"/>
      <c r="B218" s="41"/>
      <c r="C218" s="19"/>
      <c r="D218" s="19"/>
      <c r="E218" s="19"/>
      <c r="F218" s="19"/>
      <c r="G218" s="19"/>
    </row>
    <row r="219" spans="1:7" x14ac:dyDescent="0.2">
      <c r="A219" s="19"/>
      <c r="B219" s="41"/>
      <c r="C219" s="19"/>
      <c r="D219" s="19"/>
      <c r="E219" s="19"/>
      <c r="F219" s="19"/>
      <c r="G219" s="19"/>
    </row>
    <row r="220" spans="1:7" x14ac:dyDescent="0.2">
      <c r="A220" s="19"/>
      <c r="B220" s="41"/>
      <c r="C220" s="19"/>
      <c r="D220" s="19"/>
      <c r="E220" s="19"/>
      <c r="F220" s="19"/>
      <c r="G220" s="19"/>
    </row>
    <row r="221" spans="1:7" x14ac:dyDescent="0.2">
      <c r="A221" s="19"/>
      <c r="B221" s="41"/>
      <c r="C221" s="19"/>
      <c r="D221" s="19"/>
      <c r="E221" s="19"/>
      <c r="F221" s="19"/>
      <c r="G221" s="19"/>
    </row>
    <row r="222" spans="1:7" x14ac:dyDescent="0.2">
      <c r="A222" s="19"/>
      <c r="B222" s="41"/>
      <c r="C222" s="19"/>
      <c r="D222" s="19"/>
      <c r="E222" s="19"/>
      <c r="F222" s="19"/>
      <c r="G222" s="19"/>
    </row>
    <row r="223" spans="1:7" x14ac:dyDescent="0.2">
      <c r="A223" s="19"/>
      <c r="B223" s="41"/>
      <c r="C223" s="19"/>
      <c r="D223" s="19"/>
      <c r="E223" s="19"/>
      <c r="F223" s="19"/>
      <c r="G223" s="19"/>
    </row>
    <row r="224" spans="1:7" x14ac:dyDescent="0.2">
      <c r="A224" s="19"/>
      <c r="B224" s="41"/>
      <c r="C224" s="19"/>
      <c r="D224" s="19"/>
      <c r="E224" s="19"/>
      <c r="F224" s="19"/>
      <c r="G224" s="19"/>
    </row>
    <row r="225" spans="1:7" x14ac:dyDescent="0.2">
      <c r="A225" s="19"/>
      <c r="B225" s="41"/>
      <c r="C225" s="19"/>
      <c r="D225" s="19"/>
      <c r="E225" s="19"/>
      <c r="F225" s="19"/>
      <c r="G225" s="19"/>
    </row>
    <row r="226" spans="1:7" x14ac:dyDescent="0.2">
      <c r="A226" s="19"/>
      <c r="B226" s="41"/>
      <c r="C226" s="19"/>
      <c r="D226" s="19"/>
      <c r="E226" s="19"/>
      <c r="F226" s="19"/>
      <c r="G226" s="19"/>
    </row>
    <row r="227" spans="1:7" x14ac:dyDescent="0.2">
      <c r="A227" s="19"/>
      <c r="B227" s="41"/>
      <c r="C227" s="19"/>
      <c r="D227" s="19"/>
      <c r="E227" s="19"/>
      <c r="F227" s="19"/>
      <c r="G227" s="19"/>
    </row>
    <row r="228" spans="1:7" x14ac:dyDescent="0.2">
      <c r="A228" s="19"/>
      <c r="B228" s="41"/>
      <c r="C228" s="19"/>
      <c r="D228" s="19"/>
      <c r="E228" s="19"/>
      <c r="F228" s="19"/>
      <c r="G228" s="19"/>
    </row>
    <row r="229" spans="1:7" x14ac:dyDescent="0.2">
      <c r="A229" s="19"/>
      <c r="B229" s="41"/>
      <c r="C229" s="19"/>
      <c r="D229" s="19"/>
      <c r="E229" s="19"/>
      <c r="F229" s="19"/>
      <c r="G229" s="19"/>
    </row>
    <row r="230" spans="1:7" x14ac:dyDescent="0.2">
      <c r="A230" s="19"/>
      <c r="B230" s="41"/>
      <c r="C230" s="19"/>
      <c r="D230" s="19"/>
      <c r="E230" s="19"/>
      <c r="F230" s="19"/>
      <c r="G230" s="19"/>
    </row>
    <row r="231" spans="1:7" x14ac:dyDescent="0.2">
      <c r="A231" s="19"/>
      <c r="B231" s="41"/>
      <c r="C231" s="19"/>
      <c r="D231" s="19"/>
      <c r="E231" s="19"/>
      <c r="F231" s="19"/>
      <c r="G231" s="19"/>
    </row>
    <row r="232" spans="1:7" x14ac:dyDescent="0.2">
      <c r="A232" s="19"/>
      <c r="B232" s="41"/>
      <c r="C232" s="19"/>
      <c r="D232" s="19"/>
      <c r="E232" s="19"/>
      <c r="F232" s="19"/>
      <c r="G232" s="19"/>
    </row>
    <row r="233" spans="1:7" x14ac:dyDescent="0.2">
      <c r="A233" s="19"/>
      <c r="B233" s="41"/>
      <c r="C233" s="19"/>
      <c r="D233" s="19"/>
      <c r="E233" s="19"/>
      <c r="F233" s="19"/>
      <c r="G233" s="19"/>
    </row>
    <row r="234" spans="1:7" x14ac:dyDescent="0.2">
      <c r="A234" s="19"/>
      <c r="B234" s="41"/>
      <c r="C234" s="19"/>
      <c r="D234" s="19"/>
      <c r="E234" s="19"/>
      <c r="F234" s="19"/>
      <c r="G234" s="19"/>
    </row>
    <row r="235" spans="1:7" x14ac:dyDescent="0.2">
      <c r="A235" s="19"/>
      <c r="B235" s="41"/>
      <c r="C235" s="19"/>
      <c r="D235" s="19"/>
      <c r="E235" s="19"/>
      <c r="F235" s="19"/>
      <c r="G235" s="19"/>
    </row>
    <row r="236" spans="1:7" x14ac:dyDescent="0.2">
      <c r="A236" s="19"/>
      <c r="B236" s="41"/>
      <c r="C236" s="19"/>
      <c r="D236" s="19"/>
      <c r="E236" s="19"/>
      <c r="F236" s="19"/>
      <c r="G236" s="19"/>
    </row>
    <row r="237" spans="1:7" x14ac:dyDescent="0.2">
      <c r="A237" s="19"/>
      <c r="B237" s="41"/>
      <c r="C237" s="19"/>
      <c r="D237" s="19"/>
      <c r="E237" s="19"/>
      <c r="F237" s="19"/>
      <c r="G237" s="19"/>
    </row>
    <row r="238" spans="1:7" x14ac:dyDescent="0.2">
      <c r="A238" s="19"/>
      <c r="B238" s="41"/>
      <c r="C238" s="19"/>
      <c r="D238" s="19"/>
      <c r="E238" s="19"/>
      <c r="F238" s="19"/>
      <c r="G238" s="19"/>
    </row>
    <row r="239" spans="1:7" x14ac:dyDescent="0.2">
      <c r="A239" s="19"/>
      <c r="B239" s="41"/>
      <c r="C239" s="19"/>
      <c r="D239" s="19"/>
      <c r="E239" s="19"/>
      <c r="F239" s="19"/>
      <c r="G239" s="19"/>
    </row>
    <row r="240" spans="1:7" x14ac:dyDescent="0.2">
      <c r="A240" s="19"/>
      <c r="B240" s="41"/>
      <c r="C240" s="19"/>
      <c r="D240" s="19"/>
      <c r="E240" s="19"/>
      <c r="F240" s="19"/>
      <c r="G240" s="19"/>
    </row>
    <row r="241" spans="1:7" x14ac:dyDescent="0.2">
      <c r="A241" s="19"/>
      <c r="B241" s="41"/>
      <c r="C241" s="19"/>
      <c r="D241" s="19"/>
      <c r="E241" s="19"/>
      <c r="F241" s="19"/>
      <c r="G241" s="19"/>
    </row>
    <row r="242" spans="1:7" x14ac:dyDescent="0.2">
      <c r="A242" s="19"/>
      <c r="B242" s="41"/>
      <c r="C242" s="19"/>
      <c r="D242" s="19"/>
      <c r="E242" s="19"/>
      <c r="F242" s="19"/>
      <c r="G242" s="19"/>
    </row>
    <row r="243" spans="1:7" x14ac:dyDescent="0.2">
      <c r="A243" s="19"/>
      <c r="B243" s="41"/>
      <c r="C243" s="19"/>
      <c r="D243" s="19"/>
      <c r="E243" s="19"/>
      <c r="F243" s="19"/>
      <c r="G243" s="19"/>
    </row>
    <row r="244" spans="1:7" x14ac:dyDescent="0.2">
      <c r="A244" s="19"/>
      <c r="B244" s="41"/>
      <c r="C244" s="19"/>
      <c r="D244" s="19"/>
      <c r="E244" s="19"/>
      <c r="F244" s="19"/>
      <c r="G244" s="19"/>
    </row>
    <row r="245" spans="1:7" x14ac:dyDescent="0.2">
      <c r="A245" s="19"/>
      <c r="B245" s="41"/>
      <c r="C245" s="19"/>
      <c r="D245" s="19"/>
      <c r="E245" s="19"/>
      <c r="F245" s="19"/>
      <c r="G245" s="19"/>
    </row>
    <row r="246" spans="1:7" x14ac:dyDescent="0.2">
      <c r="A246" s="19"/>
      <c r="B246" s="41"/>
      <c r="C246" s="19"/>
      <c r="D246" s="19"/>
      <c r="E246" s="19"/>
      <c r="F246" s="19"/>
      <c r="G246" s="19"/>
    </row>
    <row r="247" spans="1:7" x14ac:dyDescent="0.2">
      <c r="A247" s="19"/>
      <c r="B247" s="41"/>
      <c r="C247" s="19"/>
      <c r="D247" s="19"/>
      <c r="E247" s="19"/>
      <c r="F247" s="19"/>
      <c r="G247" s="19"/>
    </row>
    <row r="248" spans="1:7" x14ac:dyDescent="0.2">
      <c r="A248" s="19"/>
      <c r="B248" s="41"/>
      <c r="C248" s="19"/>
      <c r="D248" s="19"/>
      <c r="E248" s="19"/>
      <c r="F248" s="19"/>
      <c r="G248" s="19"/>
    </row>
    <row r="249" spans="1:7" x14ac:dyDescent="0.2">
      <c r="A249" s="19"/>
      <c r="B249" s="41"/>
      <c r="C249" s="19"/>
      <c r="D249" s="19"/>
      <c r="E249" s="19"/>
      <c r="F249" s="19"/>
      <c r="G249" s="19"/>
    </row>
    <row r="250" spans="1:7" x14ac:dyDescent="0.2">
      <c r="A250" s="19"/>
      <c r="B250" s="41"/>
      <c r="C250" s="19"/>
      <c r="D250" s="19"/>
      <c r="E250" s="19"/>
      <c r="F250" s="19"/>
      <c r="G250" s="19"/>
    </row>
    <row r="251" spans="1:7" x14ac:dyDescent="0.2">
      <c r="A251" s="19"/>
      <c r="B251" s="41"/>
      <c r="C251" s="19"/>
      <c r="D251" s="19"/>
      <c r="E251" s="19"/>
      <c r="F251" s="19"/>
      <c r="G251" s="19"/>
    </row>
    <row r="252" spans="1:7" x14ac:dyDescent="0.2">
      <c r="A252" s="19"/>
      <c r="B252" s="41"/>
      <c r="C252" s="19"/>
      <c r="D252" s="19"/>
      <c r="E252" s="19"/>
      <c r="F252" s="19"/>
      <c r="G252" s="19"/>
    </row>
    <row r="253" spans="1:7" x14ac:dyDescent="0.2">
      <c r="A253" s="19"/>
      <c r="B253" s="41"/>
      <c r="C253" s="19"/>
      <c r="D253" s="19"/>
      <c r="E253" s="19"/>
      <c r="F253" s="19"/>
      <c r="G253" s="19"/>
    </row>
    <row r="254" spans="1:7" x14ac:dyDescent="0.2">
      <c r="A254" s="19"/>
      <c r="B254" s="41"/>
      <c r="C254" s="19"/>
      <c r="D254" s="19"/>
      <c r="E254" s="19"/>
      <c r="F254" s="19"/>
      <c r="G254" s="19"/>
    </row>
    <row r="255" spans="1:7" x14ac:dyDescent="0.2">
      <c r="A255" s="19"/>
      <c r="B255" s="41"/>
      <c r="C255" s="19"/>
      <c r="D255" s="19"/>
      <c r="E255" s="19"/>
      <c r="F255" s="19"/>
      <c r="G255" s="19"/>
    </row>
    <row r="256" spans="1:7" x14ac:dyDescent="0.2">
      <c r="A256" s="19"/>
      <c r="B256" s="41"/>
      <c r="C256" s="19"/>
      <c r="D256" s="19"/>
      <c r="E256" s="19"/>
      <c r="F256" s="19"/>
      <c r="G256" s="19"/>
    </row>
    <row r="257" spans="1:7" x14ac:dyDescent="0.2">
      <c r="A257" s="19"/>
      <c r="B257" s="41"/>
      <c r="C257" s="19"/>
      <c r="D257" s="19"/>
      <c r="E257" s="19"/>
      <c r="F257" s="19"/>
      <c r="G257" s="19"/>
    </row>
    <row r="258" spans="1:7" x14ac:dyDescent="0.2">
      <c r="A258" s="19"/>
      <c r="B258" s="41"/>
      <c r="C258" s="19"/>
      <c r="D258" s="19"/>
      <c r="E258" s="19"/>
      <c r="F258" s="19"/>
      <c r="G258" s="19"/>
    </row>
    <row r="259" spans="1:7" x14ac:dyDescent="0.2">
      <c r="A259" s="19"/>
      <c r="B259" s="41"/>
      <c r="C259" s="19"/>
      <c r="D259" s="19"/>
      <c r="E259" s="19"/>
      <c r="F259" s="19"/>
      <c r="G259" s="19"/>
    </row>
    <row r="260" spans="1:7" x14ac:dyDescent="0.2">
      <c r="A260" s="19"/>
      <c r="B260" s="41"/>
      <c r="C260" s="19"/>
      <c r="D260" s="19"/>
      <c r="E260" s="19"/>
      <c r="F260" s="19"/>
      <c r="G260" s="19"/>
    </row>
    <row r="261" spans="1:7" x14ac:dyDescent="0.2">
      <c r="A261" s="19"/>
      <c r="B261" s="41"/>
      <c r="C261" s="19"/>
      <c r="D261" s="19"/>
      <c r="E261" s="19"/>
      <c r="F261" s="19"/>
      <c r="G261" s="19"/>
    </row>
    <row r="262" spans="1:7" x14ac:dyDescent="0.2">
      <c r="A262" s="19"/>
      <c r="B262" s="41"/>
      <c r="C262" s="19"/>
      <c r="D262" s="19"/>
      <c r="E262" s="19"/>
      <c r="F262" s="19"/>
      <c r="G262" s="19"/>
    </row>
    <row r="263" spans="1:7" x14ac:dyDescent="0.2">
      <c r="A263" s="19"/>
      <c r="B263" s="41"/>
      <c r="C263" s="19"/>
      <c r="D263" s="19"/>
      <c r="E263" s="19"/>
      <c r="F263" s="19"/>
      <c r="G263" s="19"/>
    </row>
    <row r="264" spans="1:7" x14ac:dyDescent="0.2">
      <c r="A264" s="19"/>
      <c r="B264" s="41"/>
      <c r="C264" s="19"/>
      <c r="D264" s="19"/>
      <c r="E264" s="19"/>
      <c r="F264" s="19"/>
      <c r="G264" s="19"/>
    </row>
    <row r="265" spans="1:7" x14ac:dyDescent="0.2">
      <c r="A265" s="19"/>
      <c r="B265" s="41"/>
      <c r="C265" s="19"/>
      <c r="D265" s="19"/>
      <c r="E265" s="19"/>
      <c r="F265" s="19"/>
      <c r="G265" s="19"/>
    </row>
    <row r="266" spans="1:7" x14ac:dyDescent="0.2">
      <c r="A266" s="19"/>
      <c r="B266" s="41"/>
      <c r="C266" s="19"/>
      <c r="D266" s="19"/>
      <c r="E266" s="19"/>
      <c r="F266" s="19"/>
      <c r="G266" s="19"/>
    </row>
    <row r="267" spans="1:7" x14ac:dyDescent="0.2">
      <c r="A267" s="19"/>
      <c r="B267" s="41"/>
      <c r="C267" s="19"/>
      <c r="D267" s="19"/>
      <c r="E267" s="19"/>
      <c r="F267" s="19"/>
      <c r="G267" s="19"/>
    </row>
    <row r="268" spans="1:7" x14ac:dyDescent="0.2">
      <c r="A268" s="19"/>
      <c r="B268" s="41"/>
      <c r="C268" s="19"/>
      <c r="D268" s="19"/>
      <c r="E268" s="19"/>
      <c r="F268" s="19"/>
      <c r="G268" s="19"/>
    </row>
    <row r="269" spans="1:7" x14ac:dyDescent="0.2">
      <c r="A269" s="19"/>
      <c r="B269" s="41"/>
      <c r="C269" s="19"/>
      <c r="D269" s="19"/>
      <c r="E269" s="19"/>
      <c r="F269" s="19"/>
      <c r="G269" s="19"/>
    </row>
    <row r="270" spans="1:7" x14ac:dyDescent="0.2">
      <c r="A270" s="19"/>
      <c r="B270" s="41"/>
      <c r="C270" s="19"/>
      <c r="D270" s="19"/>
      <c r="E270" s="19"/>
      <c r="F270" s="19"/>
      <c r="G270" s="19"/>
    </row>
    <row r="271" spans="1:7" x14ac:dyDescent="0.2">
      <c r="A271" s="19"/>
      <c r="B271" s="41"/>
      <c r="C271" s="19"/>
      <c r="D271" s="19"/>
      <c r="E271" s="19"/>
      <c r="F271" s="19"/>
      <c r="G271" s="19"/>
    </row>
    <row r="272" spans="1:7" x14ac:dyDescent="0.2">
      <c r="A272" s="19"/>
      <c r="B272" s="41"/>
      <c r="C272" s="19"/>
      <c r="D272" s="19"/>
      <c r="E272" s="19"/>
      <c r="F272" s="19"/>
      <c r="G272" s="19"/>
    </row>
    <row r="273" spans="1:7" x14ac:dyDescent="0.2">
      <c r="A273" s="19"/>
      <c r="B273" s="41"/>
      <c r="C273" s="19"/>
      <c r="D273" s="19"/>
      <c r="E273" s="19"/>
      <c r="F273" s="19"/>
      <c r="G273" s="19"/>
    </row>
    <row r="274" spans="1:7" x14ac:dyDescent="0.2">
      <c r="A274" s="19"/>
      <c r="B274" s="41"/>
      <c r="C274" s="19"/>
      <c r="D274" s="19"/>
      <c r="E274" s="19"/>
      <c r="F274" s="19"/>
      <c r="G274" s="19"/>
    </row>
    <row r="275" spans="1:7" x14ac:dyDescent="0.2">
      <c r="A275" s="19"/>
      <c r="B275" s="41"/>
      <c r="C275" s="19"/>
      <c r="D275" s="19"/>
      <c r="E275" s="19"/>
      <c r="F275" s="19"/>
      <c r="G275" s="19"/>
    </row>
    <row r="276" spans="1:7" x14ac:dyDescent="0.2">
      <c r="A276" s="19"/>
      <c r="B276" s="41"/>
      <c r="C276" s="19"/>
      <c r="D276" s="19"/>
      <c r="E276" s="19"/>
      <c r="F276" s="19"/>
      <c r="G276" s="19"/>
    </row>
    <row r="277" spans="1:7" x14ac:dyDescent="0.2">
      <c r="A277" s="19"/>
      <c r="B277" s="41"/>
      <c r="C277" s="19"/>
      <c r="D277" s="19"/>
      <c r="E277" s="19"/>
      <c r="F277" s="19"/>
      <c r="G277" s="19"/>
    </row>
    <row r="278" spans="1:7" x14ac:dyDescent="0.2">
      <c r="A278" s="19"/>
      <c r="B278" s="41"/>
      <c r="C278" s="19"/>
      <c r="D278" s="19"/>
      <c r="E278" s="19"/>
      <c r="F278" s="19"/>
      <c r="G278" s="19"/>
    </row>
    <row r="279" spans="1:7" x14ac:dyDescent="0.2">
      <c r="A279" s="19"/>
      <c r="B279" s="41"/>
      <c r="C279" s="19"/>
      <c r="D279" s="19"/>
      <c r="E279" s="19"/>
      <c r="F279" s="19"/>
      <c r="G279" s="19"/>
    </row>
    <row r="280" spans="1:7" x14ac:dyDescent="0.2">
      <c r="A280" s="19"/>
      <c r="B280" s="41"/>
      <c r="C280" s="19"/>
      <c r="D280" s="19"/>
      <c r="E280" s="19"/>
      <c r="F280" s="19"/>
      <c r="G280" s="19"/>
    </row>
    <row r="281" spans="1:7" x14ac:dyDescent="0.2">
      <c r="A281" s="19"/>
      <c r="B281" s="41"/>
      <c r="C281" s="19"/>
      <c r="D281" s="19"/>
      <c r="E281" s="19"/>
      <c r="F281" s="19"/>
      <c r="G281" s="19"/>
    </row>
    <row r="282" spans="1:7" x14ac:dyDescent="0.2">
      <c r="A282" s="19"/>
      <c r="B282" s="41"/>
      <c r="C282" s="19"/>
      <c r="D282" s="19"/>
      <c r="E282" s="19"/>
      <c r="F282" s="19"/>
      <c r="G282" s="19"/>
    </row>
    <row r="283" spans="1:7" x14ac:dyDescent="0.2">
      <c r="A283" s="19"/>
      <c r="B283" s="41"/>
      <c r="C283" s="19"/>
      <c r="D283" s="19"/>
      <c r="E283" s="19"/>
      <c r="F283" s="19"/>
      <c r="G283" s="19"/>
    </row>
    <row r="284" spans="1:7" x14ac:dyDescent="0.2">
      <c r="A284" s="19"/>
      <c r="B284" s="41"/>
      <c r="C284" s="19"/>
      <c r="D284" s="19"/>
      <c r="E284" s="19"/>
      <c r="F284" s="19"/>
      <c r="G284" s="19"/>
    </row>
    <row r="285" spans="1:7" x14ac:dyDescent="0.2">
      <c r="A285" s="19"/>
      <c r="B285" s="41"/>
      <c r="C285" s="19"/>
      <c r="D285" s="19"/>
      <c r="E285" s="19"/>
      <c r="F285" s="19"/>
      <c r="G285" s="19"/>
    </row>
    <row r="286" spans="1:7" x14ac:dyDescent="0.2">
      <c r="A286" s="19"/>
      <c r="B286" s="41"/>
      <c r="C286" s="19"/>
      <c r="D286" s="19"/>
      <c r="E286" s="19"/>
      <c r="F286" s="19"/>
      <c r="G286" s="19"/>
    </row>
    <row r="287" spans="1:7" x14ac:dyDescent="0.2">
      <c r="A287" s="19"/>
      <c r="B287" s="41"/>
      <c r="C287" s="19"/>
      <c r="D287" s="19"/>
      <c r="E287" s="19"/>
      <c r="F287" s="19"/>
      <c r="G287" s="19"/>
    </row>
  </sheetData>
  <mergeCells count="8">
    <mergeCell ref="C18:F18"/>
    <mergeCell ref="A21:B21"/>
    <mergeCell ref="A20:B20"/>
    <mergeCell ref="A1:G1"/>
    <mergeCell ref="A3:G3"/>
    <mergeCell ref="C16:F16"/>
    <mergeCell ref="B7:G7"/>
    <mergeCell ref="B6:G6"/>
  </mergeCells>
  <pageMargins left="0" right="0" top="0.15748031496062989" bottom="0" header="0.31496062992125978" footer="0.31496062992125978"/>
  <pageSetup paperSize="9" scale="89"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G301"/>
  <sheetViews>
    <sheetView view="pageBreakPreview" zoomScaleNormal="100" zoomScaleSheetLayoutView="100" workbookViewId="0">
      <selection activeCell="D9" sqref="D9:D27"/>
    </sheetView>
  </sheetViews>
  <sheetFormatPr defaultColWidth="9" defaultRowHeight="12.75" x14ac:dyDescent="0.2"/>
  <cols>
    <col min="1" max="1" width="12.42578125" style="18" customWidth="1"/>
    <col min="2" max="2" width="26.5703125" style="18" customWidth="1"/>
    <col min="3" max="3" width="5" style="18" customWidth="1"/>
    <col min="4" max="4" width="8" style="18" customWidth="1"/>
    <col min="5" max="5" width="11.7109375" style="18" customWidth="1"/>
    <col min="6" max="6" width="9.5703125" style="18" customWidth="1"/>
    <col min="7" max="7" width="15.28515625" style="18" customWidth="1"/>
    <col min="8" max="8" width="4.7109375" style="18" customWidth="1"/>
    <col min="9" max="9" width="9" style="18" customWidth="1"/>
    <col min="10" max="16384" width="9" style="18"/>
  </cols>
  <sheetData>
    <row r="1" spans="1:7" ht="15" customHeight="1" x14ac:dyDescent="0.2">
      <c r="A1" s="116" t="s">
        <v>132</v>
      </c>
      <c r="B1" s="117"/>
      <c r="C1" s="117"/>
      <c r="D1" s="117"/>
      <c r="E1" s="117"/>
      <c r="F1" s="117"/>
      <c r="G1" s="117"/>
    </row>
    <row r="2" spans="1:7" x14ac:dyDescent="0.2">
      <c r="A2" s="17"/>
      <c r="B2" s="19"/>
      <c r="C2" s="19"/>
      <c r="D2" s="19"/>
      <c r="E2" s="19"/>
      <c r="F2" s="19"/>
      <c r="G2" s="19"/>
    </row>
    <row r="3" spans="1:7" x14ac:dyDescent="0.2">
      <c r="A3" s="118" t="s">
        <v>785</v>
      </c>
      <c r="B3" s="117"/>
      <c r="C3" s="117"/>
      <c r="D3" s="117"/>
      <c r="E3" s="117"/>
      <c r="F3" s="117"/>
      <c r="G3" s="117"/>
    </row>
    <row r="4" spans="1:7" x14ac:dyDescent="0.2">
      <c r="A4" s="19"/>
      <c r="B4" s="19"/>
      <c r="C4" s="19"/>
      <c r="D4" s="19"/>
      <c r="E4" s="19"/>
      <c r="F4" s="19"/>
      <c r="G4" s="19"/>
    </row>
    <row r="5" spans="1:7" x14ac:dyDescent="0.2">
      <c r="A5" s="1" t="s">
        <v>786</v>
      </c>
      <c r="B5" s="1" t="s">
        <v>787</v>
      </c>
      <c r="C5" s="19"/>
      <c r="D5" s="19"/>
      <c r="E5" s="19"/>
      <c r="F5" s="19"/>
      <c r="G5" s="19"/>
    </row>
    <row r="6" spans="1:7" ht="93.2" customHeight="1" x14ac:dyDescent="0.2">
      <c r="A6" s="19"/>
      <c r="B6" s="123" t="s">
        <v>788</v>
      </c>
      <c r="C6" s="117"/>
      <c r="D6" s="117"/>
      <c r="E6" s="117"/>
      <c r="F6" s="117"/>
      <c r="G6" s="117"/>
    </row>
    <row r="7" spans="1:7" ht="15.75" customHeight="1" x14ac:dyDescent="0.2">
      <c r="A7" s="19"/>
      <c r="B7" s="9"/>
      <c r="C7" s="9"/>
      <c r="D7" s="9"/>
      <c r="E7" s="9"/>
      <c r="F7" s="9"/>
      <c r="G7" s="9"/>
    </row>
    <row r="8" spans="1:7" x14ac:dyDescent="0.2">
      <c r="A8" s="19"/>
      <c r="B8" s="19" t="s">
        <v>6</v>
      </c>
      <c r="C8" s="19" t="s">
        <v>6</v>
      </c>
      <c r="D8" s="2" t="s">
        <v>7</v>
      </c>
      <c r="E8" s="3" t="s">
        <v>8</v>
      </c>
      <c r="F8" s="3" t="s">
        <v>9</v>
      </c>
      <c r="G8" s="3" t="s">
        <v>10</v>
      </c>
    </row>
    <row r="9" spans="1:7" ht="16.350000000000001" customHeight="1" x14ac:dyDescent="0.2">
      <c r="A9" s="19"/>
      <c r="B9" s="27" t="s">
        <v>789</v>
      </c>
      <c r="C9" s="27" t="s">
        <v>20</v>
      </c>
      <c r="D9" s="27">
        <v>30</v>
      </c>
      <c r="E9" s="28"/>
      <c r="F9" s="29"/>
      <c r="G9" s="30">
        <f t="shared" ref="G9:G27" si="0">(D9*E9)-(D9*E9*F9/100)</f>
        <v>0</v>
      </c>
    </row>
    <row r="10" spans="1:7" ht="16.350000000000001" customHeight="1" x14ac:dyDescent="0.2">
      <c r="A10" s="56">
        <v>310101256</v>
      </c>
      <c r="B10" s="27" t="s">
        <v>790</v>
      </c>
      <c r="C10" s="27" t="s">
        <v>20</v>
      </c>
      <c r="D10" s="27">
        <v>250</v>
      </c>
      <c r="E10" s="28"/>
      <c r="F10" s="29"/>
      <c r="G10" s="30">
        <f t="shared" si="0"/>
        <v>0</v>
      </c>
    </row>
    <row r="11" spans="1:7" ht="16.350000000000001" customHeight="1" x14ac:dyDescent="0.2">
      <c r="A11" s="56">
        <v>310101257</v>
      </c>
      <c r="B11" s="27" t="s">
        <v>791</v>
      </c>
      <c r="C11" s="27" t="s">
        <v>20</v>
      </c>
      <c r="D11" s="27">
        <v>40</v>
      </c>
      <c r="E11" s="28"/>
      <c r="F11" s="29"/>
      <c r="G11" s="30">
        <f t="shared" si="0"/>
        <v>0</v>
      </c>
    </row>
    <row r="12" spans="1:7" ht="16.350000000000001" customHeight="1" x14ac:dyDescent="0.2">
      <c r="A12" s="56">
        <v>310101258</v>
      </c>
      <c r="B12" s="27" t="s">
        <v>792</v>
      </c>
      <c r="C12" s="27" t="s">
        <v>20</v>
      </c>
      <c r="D12" s="27">
        <v>400</v>
      </c>
      <c r="E12" s="28"/>
      <c r="F12" s="29"/>
      <c r="G12" s="30">
        <f t="shared" si="0"/>
        <v>0</v>
      </c>
    </row>
    <row r="13" spans="1:7" ht="16.350000000000001" customHeight="1" x14ac:dyDescent="0.2">
      <c r="A13" s="56">
        <v>310101259</v>
      </c>
      <c r="B13" s="27" t="s">
        <v>793</v>
      </c>
      <c r="C13" s="27" t="s">
        <v>20</v>
      </c>
      <c r="D13" s="27">
        <v>40</v>
      </c>
      <c r="E13" s="28"/>
      <c r="F13" s="29"/>
      <c r="G13" s="30">
        <f t="shared" si="0"/>
        <v>0</v>
      </c>
    </row>
    <row r="14" spans="1:7" ht="16.350000000000001" customHeight="1" x14ac:dyDescent="0.2">
      <c r="A14" s="56">
        <v>310101253</v>
      </c>
      <c r="B14" s="27" t="s">
        <v>794</v>
      </c>
      <c r="C14" s="27" t="s">
        <v>20</v>
      </c>
      <c r="D14" s="27">
        <v>200</v>
      </c>
      <c r="E14" s="28"/>
      <c r="F14" s="29"/>
      <c r="G14" s="30">
        <f t="shared" si="0"/>
        <v>0</v>
      </c>
    </row>
    <row r="15" spans="1:7" ht="16.350000000000001" customHeight="1" x14ac:dyDescent="0.2">
      <c r="A15" s="56">
        <v>310101260</v>
      </c>
      <c r="B15" s="27" t="s">
        <v>795</v>
      </c>
      <c r="C15" s="27" t="s">
        <v>20</v>
      </c>
      <c r="D15" s="27">
        <v>80</v>
      </c>
      <c r="E15" s="28"/>
      <c r="F15" s="29"/>
      <c r="G15" s="30">
        <f t="shared" si="0"/>
        <v>0</v>
      </c>
    </row>
    <row r="16" spans="1:7" ht="16.350000000000001" customHeight="1" x14ac:dyDescent="0.2">
      <c r="A16" s="56">
        <v>310101261</v>
      </c>
      <c r="B16" s="27" t="s">
        <v>796</v>
      </c>
      <c r="C16" s="27" t="s">
        <v>20</v>
      </c>
      <c r="D16" s="27">
        <v>5</v>
      </c>
      <c r="E16" s="28"/>
      <c r="F16" s="29"/>
      <c r="G16" s="30">
        <f t="shared" si="0"/>
        <v>0</v>
      </c>
    </row>
    <row r="17" spans="1:7" ht="16.350000000000001" customHeight="1" x14ac:dyDescent="0.2">
      <c r="A17" s="56">
        <v>310101255</v>
      </c>
      <c r="B17" s="27" t="s">
        <v>797</v>
      </c>
      <c r="C17" s="27" t="s">
        <v>20</v>
      </c>
      <c r="D17" s="27">
        <v>5</v>
      </c>
      <c r="E17" s="28"/>
      <c r="F17" s="29"/>
      <c r="G17" s="30">
        <f t="shared" si="0"/>
        <v>0</v>
      </c>
    </row>
    <row r="18" spans="1:7" ht="16.350000000000001" customHeight="1" x14ac:dyDescent="0.2">
      <c r="A18" s="56">
        <v>310101262</v>
      </c>
      <c r="B18" s="27" t="s">
        <v>798</v>
      </c>
      <c r="C18" s="27" t="s">
        <v>20</v>
      </c>
      <c r="D18" s="27">
        <v>30</v>
      </c>
      <c r="E18" s="28"/>
      <c r="F18" s="29"/>
      <c r="G18" s="30">
        <f t="shared" si="0"/>
        <v>0</v>
      </c>
    </row>
    <row r="19" spans="1:7" ht="16.350000000000001" customHeight="1" x14ac:dyDescent="0.2">
      <c r="A19" s="56">
        <v>310101270</v>
      </c>
      <c r="B19" s="27" t="s">
        <v>799</v>
      </c>
      <c r="C19" s="27" t="s">
        <v>20</v>
      </c>
      <c r="D19" s="27">
        <v>35</v>
      </c>
      <c r="E19" s="28"/>
      <c r="F19" s="29"/>
      <c r="G19" s="30">
        <f t="shared" si="0"/>
        <v>0</v>
      </c>
    </row>
    <row r="20" spans="1:7" ht="16.350000000000001" customHeight="1" x14ac:dyDescent="0.2">
      <c r="A20" s="56">
        <v>310101263</v>
      </c>
      <c r="B20" s="27" t="s">
        <v>800</v>
      </c>
      <c r="C20" s="27" t="s">
        <v>20</v>
      </c>
      <c r="D20" s="27">
        <v>3</v>
      </c>
      <c r="E20" s="28"/>
      <c r="F20" s="29"/>
      <c r="G20" s="30">
        <f t="shared" si="0"/>
        <v>0</v>
      </c>
    </row>
    <row r="21" spans="1:7" ht="16.350000000000001" customHeight="1" x14ac:dyDescent="0.2">
      <c r="A21" s="56">
        <v>310101264</v>
      </c>
      <c r="B21" s="27" t="s">
        <v>801</v>
      </c>
      <c r="C21" s="27" t="s">
        <v>20</v>
      </c>
      <c r="D21" s="27">
        <v>2</v>
      </c>
      <c r="E21" s="28"/>
      <c r="F21" s="29"/>
      <c r="G21" s="30">
        <f t="shared" si="0"/>
        <v>0</v>
      </c>
    </row>
    <row r="22" spans="1:7" ht="16.350000000000001" customHeight="1" x14ac:dyDescent="0.2">
      <c r="A22" s="56">
        <v>310101266</v>
      </c>
      <c r="B22" s="27" t="s">
        <v>802</v>
      </c>
      <c r="C22" s="27" t="s">
        <v>20</v>
      </c>
      <c r="D22" s="27">
        <v>25</v>
      </c>
      <c r="E22" s="28"/>
      <c r="F22" s="29"/>
      <c r="G22" s="30">
        <f t="shared" si="0"/>
        <v>0</v>
      </c>
    </row>
    <row r="23" spans="1:7" ht="16.350000000000001" customHeight="1" x14ac:dyDescent="0.2">
      <c r="A23" s="56">
        <v>310101271</v>
      </c>
      <c r="B23" s="27" t="s">
        <v>803</v>
      </c>
      <c r="C23" s="27" t="s">
        <v>20</v>
      </c>
      <c r="D23" s="27">
        <v>1</v>
      </c>
      <c r="E23" s="28"/>
      <c r="F23" s="29"/>
      <c r="G23" s="30">
        <f t="shared" si="0"/>
        <v>0</v>
      </c>
    </row>
    <row r="24" spans="1:7" ht="16.350000000000001" customHeight="1" x14ac:dyDescent="0.2">
      <c r="A24" s="56">
        <v>310101272</v>
      </c>
      <c r="B24" s="27" t="s">
        <v>804</v>
      </c>
      <c r="C24" s="27" t="s">
        <v>20</v>
      </c>
      <c r="D24" s="27">
        <v>1</v>
      </c>
      <c r="E24" s="28"/>
      <c r="F24" s="29"/>
      <c r="G24" s="30">
        <f t="shared" si="0"/>
        <v>0</v>
      </c>
    </row>
    <row r="25" spans="1:7" ht="16.350000000000001" customHeight="1" x14ac:dyDescent="0.2">
      <c r="A25" s="56">
        <v>310101265</v>
      </c>
      <c r="B25" s="27" t="s">
        <v>805</v>
      </c>
      <c r="C25" s="27" t="s">
        <v>20</v>
      </c>
      <c r="D25" s="27">
        <v>2</v>
      </c>
      <c r="E25" s="28"/>
      <c r="F25" s="29"/>
      <c r="G25" s="30">
        <f t="shared" si="0"/>
        <v>0</v>
      </c>
    </row>
    <row r="26" spans="1:7" ht="16.350000000000001" customHeight="1" x14ac:dyDescent="0.2">
      <c r="A26" s="56">
        <v>310101267</v>
      </c>
      <c r="B26" s="27" t="s">
        <v>806</v>
      </c>
      <c r="C26" s="27" t="s">
        <v>20</v>
      </c>
      <c r="D26" s="27">
        <v>3</v>
      </c>
      <c r="E26" s="28"/>
      <c r="F26" s="29"/>
      <c r="G26" s="30">
        <f t="shared" si="0"/>
        <v>0</v>
      </c>
    </row>
    <row r="27" spans="1:7" ht="16.350000000000001" customHeight="1" x14ac:dyDescent="0.2">
      <c r="A27" s="56">
        <v>310101273</v>
      </c>
      <c r="B27" s="27" t="s">
        <v>807</v>
      </c>
      <c r="C27" s="27" t="s">
        <v>20</v>
      </c>
      <c r="D27" s="27">
        <v>1</v>
      </c>
      <c r="E27" s="28"/>
      <c r="F27" s="29"/>
      <c r="G27" s="30">
        <f t="shared" si="0"/>
        <v>0</v>
      </c>
    </row>
    <row r="28" spans="1:7" ht="12.2" customHeight="1" x14ac:dyDescent="0.2">
      <c r="A28" s="19"/>
      <c r="B28" s="19"/>
      <c r="C28" s="19"/>
      <c r="D28" s="19"/>
      <c r="E28" s="19"/>
      <c r="F28" s="19"/>
      <c r="G28" s="19"/>
    </row>
    <row r="29" spans="1:7" x14ac:dyDescent="0.2">
      <c r="A29" s="19"/>
      <c r="B29" s="20" t="s">
        <v>808</v>
      </c>
      <c r="C29" s="19"/>
      <c r="D29" s="19"/>
      <c r="E29" s="35"/>
      <c r="F29" s="20"/>
      <c r="G29" s="35">
        <f>+SUM(G9:G27)</f>
        <v>0</v>
      </c>
    </row>
    <row r="30" spans="1:7" ht="12.2" customHeight="1" x14ac:dyDescent="0.2">
      <c r="A30" s="19"/>
      <c r="B30" s="19"/>
      <c r="C30" s="19"/>
      <c r="D30" s="19"/>
      <c r="E30" s="58"/>
      <c r="F30" s="20"/>
      <c r="G30" s="35"/>
    </row>
    <row r="31" spans="1:7" x14ac:dyDescent="0.2">
      <c r="A31" s="19"/>
      <c r="B31" s="19"/>
      <c r="C31" s="122" t="s">
        <v>365</v>
      </c>
      <c r="D31" s="117"/>
      <c r="E31" s="117"/>
      <c r="F31" s="117"/>
      <c r="G31" s="35">
        <f>+SUM(+G29)</f>
        <v>0</v>
      </c>
    </row>
    <row r="32" spans="1:7" x14ac:dyDescent="0.2">
      <c r="A32" s="19"/>
      <c r="B32" s="19"/>
      <c r="C32" s="20"/>
      <c r="D32" s="20"/>
      <c r="E32" s="20"/>
      <c r="F32" s="20"/>
      <c r="G32" s="35"/>
    </row>
    <row r="33" spans="1:7" x14ac:dyDescent="0.2">
      <c r="A33" s="19"/>
      <c r="B33" s="19"/>
      <c r="C33" s="122" t="s">
        <v>128</v>
      </c>
      <c r="D33" s="117"/>
      <c r="E33" s="117"/>
      <c r="F33" s="117"/>
      <c r="G33" s="35">
        <f>+G31*1.22</f>
        <v>0</v>
      </c>
    </row>
    <row r="34" spans="1:7" ht="12.2" customHeight="1" x14ac:dyDescent="0.2">
      <c r="A34" s="8"/>
      <c r="B34" s="8"/>
      <c r="C34" s="19"/>
      <c r="D34" s="19"/>
      <c r="E34" s="19"/>
      <c r="F34" s="19"/>
      <c r="G34" s="19"/>
    </row>
    <row r="35" spans="1:7" x14ac:dyDescent="0.2">
      <c r="A35" s="119" t="s">
        <v>129</v>
      </c>
      <c r="B35" s="117"/>
      <c r="C35" s="19"/>
      <c r="D35" s="19"/>
      <c r="E35" s="19" t="s">
        <v>130</v>
      </c>
      <c r="F35" s="19"/>
      <c r="G35" s="19"/>
    </row>
    <row r="36" spans="1:7" ht="15" customHeight="1" x14ac:dyDescent="0.2">
      <c r="A36" s="120"/>
      <c r="B36" s="117"/>
      <c r="C36" s="19"/>
      <c r="D36" s="19"/>
      <c r="E36" s="19"/>
      <c r="F36" s="19"/>
      <c r="G36" s="19"/>
    </row>
    <row r="37" spans="1:7" ht="12.2" customHeight="1" x14ac:dyDescent="0.2">
      <c r="A37" s="21"/>
      <c r="B37" s="21"/>
      <c r="C37" s="19"/>
      <c r="D37" s="19"/>
      <c r="E37" s="37"/>
      <c r="F37" s="37"/>
      <c r="G37" s="37"/>
    </row>
    <row r="38" spans="1:7" x14ac:dyDescent="0.2">
      <c r="A38" s="19"/>
      <c r="B38" s="19"/>
      <c r="C38" s="19"/>
      <c r="D38" s="19" t="s">
        <v>131</v>
      </c>
      <c r="E38" s="19"/>
      <c r="F38" s="19"/>
      <c r="G38" s="19"/>
    </row>
    <row r="39" spans="1:7" x14ac:dyDescent="0.2">
      <c r="A39" s="19"/>
      <c r="E39" s="38"/>
      <c r="F39" s="19"/>
      <c r="G39" s="19"/>
    </row>
    <row r="40" spans="1:7" x14ac:dyDescent="0.2">
      <c r="A40" s="19"/>
      <c r="E40" s="38"/>
      <c r="F40" s="19"/>
      <c r="G40" s="19"/>
    </row>
    <row r="41" spans="1:7" x14ac:dyDescent="0.2">
      <c r="A41" s="19"/>
      <c r="E41" s="38"/>
      <c r="F41" s="19"/>
      <c r="G41" s="19"/>
    </row>
    <row r="42" spans="1:7" x14ac:dyDescent="0.2">
      <c r="A42" s="19"/>
      <c r="E42" s="38"/>
      <c r="F42" s="19"/>
      <c r="G42" s="19"/>
    </row>
    <row r="43" spans="1:7" x14ac:dyDescent="0.2">
      <c r="A43" s="19"/>
      <c r="B43" s="19"/>
      <c r="C43" s="19"/>
      <c r="D43" s="19"/>
      <c r="E43" s="19"/>
      <c r="F43" s="19"/>
      <c r="G43" s="19"/>
    </row>
    <row r="44" spans="1:7" x14ac:dyDescent="0.2">
      <c r="A44" s="19"/>
      <c r="B44" s="19"/>
      <c r="C44" s="19"/>
      <c r="D44" s="19"/>
      <c r="E44" s="19"/>
      <c r="F44" s="19"/>
      <c r="G44" s="19"/>
    </row>
    <row r="45" spans="1:7" x14ac:dyDescent="0.2">
      <c r="A45" s="19"/>
      <c r="B45" s="19"/>
      <c r="C45" s="19"/>
      <c r="D45" s="19"/>
      <c r="E45" s="19"/>
      <c r="F45" s="19"/>
      <c r="G45" s="19"/>
    </row>
    <row r="46" spans="1:7" x14ac:dyDescent="0.2">
      <c r="A46" s="19"/>
      <c r="B46" s="19"/>
      <c r="C46" s="19"/>
      <c r="D46" s="19"/>
      <c r="E46" s="19"/>
      <c r="F46" s="19"/>
      <c r="G46" s="19"/>
    </row>
    <row r="47" spans="1:7" x14ac:dyDescent="0.2">
      <c r="A47" s="19"/>
      <c r="B47" s="19"/>
      <c r="C47" s="19"/>
      <c r="D47" s="19"/>
      <c r="E47" s="19"/>
      <c r="F47" s="19"/>
      <c r="G47" s="19"/>
    </row>
    <row r="48" spans="1:7" x14ac:dyDescent="0.2">
      <c r="A48" s="19"/>
      <c r="B48" s="19"/>
      <c r="C48" s="19"/>
      <c r="D48" s="19"/>
      <c r="E48" s="19"/>
      <c r="F48" s="19"/>
      <c r="G48" s="19"/>
    </row>
    <row r="49" spans="1:7" x14ac:dyDescent="0.2">
      <c r="A49" s="19"/>
      <c r="B49" s="19"/>
      <c r="C49" s="19"/>
      <c r="D49" s="19"/>
      <c r="E49" s="19"/>
      <c r="F49" s="19"/>
      <c r="G49" s="19"/>
    </row>
    <row r="50" spans="1:7" x14ac:dyDescent="0.2">
      <c r="A50" s="19"/>
      <c r="B50" s="19"/>
      <c r="C50" s="19"/>
      <c r="D50" s="19"/>
      <c r="E50" s="19"/>
      <c r="F50" s="19"/>
      <c r="G50" s="19"/>
    </row>
    <row r="51" spans="1:7" x14ac:dyDescent="0.2">
      <c r="A51" s="19"/>
      <c r="B51" s="19"/>
      <c r="C51" s="19"/>
      <c r="D51" s="19"/>
      <c r="E51" s="19"/>
      <c r="F51" s="19"/>
      <c r="G51" s="19"/>
    </row>
    <row r="52" spans="1:7" x14ac:dyDescent="0.2">
      <c r="A52" s="19"/>
      <c r="B52" s="19"/>
      <c r="C52" s="19"/>
      <c r="D52" s="19"/>
      <c r="E52" s="19"/>
      <c r="F52" s="19"/>
      <c r="G52" s="19"/>
    </row>
    <row r="53" spans="1:7" x14ac:dyDescent="0.2">
      <c r="A53" s="19"/>
      <c r="B53" s="19"/>
      <c r="C53" s="19"/>
      <c r="D53" s="19"/>
      <c r="E53" s="19"/>
      <c r="F53" s="19"/>
      <c r="G53" s="19"/>
    </row>
    <row r="54" spans="1:7" x14ac:dyDescent="0.2">
      <c r="A54" s="19"/>
      <c r="B54" s="19"/>
      <c r="C54" s="19"/>
      <c r="D54" s="19"/>
      <c r="E54" s="19"/>
      <c r="F54" s="19"/>
      <c r="G54" s="19"/>
    </row>
    <row r="55" spans="1:7" x14ac:dyDescent="0.2">
      <c r="A55" s="19"/>
      <c r="B55" s="19"/>
      <c r="C55" s="19"/>
      <c r="D55" s="19"/>
      <c r="E55" s="19"/>
      <c r="F55" s="19"/>
      <c r="G55" s="19"/>
    </row>
    <row r="56" spans="1:7" x14ac:dyDescent="0.2">
      <c r="A56" s="19"/>
      <c r="B56" s="19"/>
      <c r="C56" s="19"/>
      <c r="D56" s="19"/>
      <c r="E56" s="19"/>
      <c r="F56" s="19"/>
      <c r="G56" s="19"/>
    </row>
    <row r="57" spans="1:7" x14ac:dyDescent="0.2">
      <c r="A57" s="19"/>
      <c r="B57" s="19"/>
      <c r="C57" s="19"/>
      <c r="D57" s="19"/>
      <c r="E57" s="19"/>
      <c r="F57" s="19"/>
      <c r="G57" s="19"/>
    </row>
    <row r="58" spans="1:7" x14ac:dyDescent="0.2">
      <c r="A58" s="19"/>
      <c r="B58" s="19"/>
      <c r="C58" s="19"/>
      <c r="D58" s="19"/>
      <c r="E58" s="19"/>
      <c r="F58" s="19"/>
      <c r="G58" s="19"/>
    </row>
    <row r="59" spans="1:7" x14ac:dyDescent="0.2">
      <c r="A59" s="19"/>
      <c r="B59" s="19"/>
      <c r="C59" s="19"/>
      <c r="D59" s="19"/>
      <c r="E59" s="19"/>
      <c r="F59" s="19"/>
      <c r="G59" s="19"/>
    </row>
    <row r="60" spans="1:7" x14ac:dyDescent="0.2">
      <c r="A60" s="19"/>
      <c r="B60" s="19"/>
      <c r="C60" s="19"/>
      <c r="D60" s="19"/>
      <c r="E60" s="19"/>
      <c r="F60" s="19"/>
      <c r="G60" s="19"/>
    </row>
    <row r="61" spans="1:7" x14ac:dyDescent="0.2">
      <c r="A61" s="19"/>
      <c r="B61" s="19"/>
      <c r="C61" s="19"/>
      <c r="D61" s="19"/>
      <c r="E61" s="19"/>
      <c r="F61" s="19"/>
      <c r="G61" s="19"/>
    </row>
    <row r="62" spans="1:7" x14ac:dyDescent="0.2">
      <c r="A62" s="19"/>
      <c r="B62" s="19"/>
      <c r="C62" s="19"/>
      <c r="D62" s="19"/>
      <c r="E62" s="19"/>
      <c r="F62" s="19"/>
      <c r="G62" s="19"/>
    </row>
    <row r="63" spans="1:7" x14ac:dyDescent="0.2">
      <c r="A63" s="19"/>
      <c r="B63" s="19"/>
      <c r="C63" s="19"/>
      <c r="D63" s="19"/>
      <c r="E63" s="19"/>
      <c r="F63" s="19"/>
      <c r="G63" s="19"/>
    </row>
    <row r="64" spans="1:7" x14ac:dyDescent="0.2">
      <c r="A64" s="19"/>
      <c r="B64" s="19"/>
      <c r="C64" s="19"/>
      <c r="D64" s="19"/>
      <c r="E64" s="19"/>
      <c r="F64" s="19"/>
      <c r="G64" s="19"/>
    </row>
    <row r="65" spans="1:7" x14ac:dyDescent="0.2">
      <c r="A65" s="19"/>
      <c r="B65" s="19"/>
      <c r="C65" s="19"/>
      <c r="D65" s="19"/>
      <c r="E65" s="19"/>
      <c r="F65" s="19"/>
      <c r="G65" s="19"/>
    </row>
    <row r="66" spans="1:7" x14ac:dyDescent="0.2">
      <c r="A66" s="19"/>
      <c r="B66" s="19"/>
      <c r="C66" s="19"/>
      <c r="D66" s="19"/>
      <c r="E66" s="19"/>
      <c r="F66" s="19"/>
      <c r="G66" s="19"/>
    </row>
    <row r="67" spans="1:7" x14ac:dyDescent="0.2">
      <c r="A67" s="19"/>
      <c r="B67" s="19"/>
      <c r="C67" s="19"/>
      <c r="D67" s="19"/>
      <c r="E67" s="19"/>
      <c r="F67" s="19"/>
      <c r="G67" s="19"/>
    </row>
    <row r="68" spans="1:7" x14ac:dyDescent="0.2">
      <c r="A68" s="19"/>
      <c r="B68" s="19"/>
      <c r="C68" s="19"/>
      <c r="D68" s="19"/>
      <c r="E68" s="19"/>
      <c r="F68" s="19"/>
      <c r="G68" s="19"/>
    </row>
    <row r="69" spans="1:7" x14ac:dyDescent="0.2">
      <c r="A69" s="19"/>
      <c r="B69" s="19"/>
      <c r="C69" s="19"/>
      <c r="D69" s="19"/>
      <c r="E69" s="19"/>
      <c r="F69" s="19"/>
      <c r="G69" s="19"/>
    </row>
    <row r="70" spans="1:7" x14ac:dyDescent="0.2">
      <c r="A70" s="19"/>
      <c r="B70" s="19"/>
      <c r="C70" s="19"/>
      <c r="D70" s="19"/>
      <c r="E70" s="19"/>
      <c r="F70" s="19"/>
      <c r="G70" s="19"/>
    </row>
    <row r="71" spans="1:7" x14ac:dyDescent="0.2">
      <c r="A71" s="19"/>
      <c r="B71" s="19"/>
      <c r="C71" s="19"/>
      <c r="D71" s="19"/>
      <c r="E71" s="19"/>
      <c r="F71" s="19"/>
      <c r="G71" s="19"/>
    </row>
    <row r="72" spans="1:7" x14ac:dyDescent="0.2">
      <c r="A72" s="19"/>
      <c r="B72" s="19"/>
      <c r="C72" s="19"/>
      <c r="D72" s="19"/>
      <c r="E72" s="19"/>
      <c r="F72" s="19"/>
      <c r="G72" s="19"/>
    </row>
    <row r="73" spans="1:7" x14ac:dyDescent="0.2">
      <c r="A73" s="19"/>
      <c r="B73" s="19"/>
      <c r="C73" s="19"/>
      <c r="D73" s="19"/>
      <c r="E73" s="19"/>
      <c r="F73" s="19"/>
      <c r="G73" s="19"/>
    </row>
    <row r="74" spans="1:7" x14ac:dyDescent="0.2">
      <c r="A74" s="19"/>
      <c r="B74" s="19"/>
      <c r="C74" s="19"/>
      <c r="D74" s="19"/>
      <c r="E74" s="19"/>
      <c r="F74" s="19"/>
      <c r="G74" s="19"/>
    </row>
    <row r="75" spans="1:7" x14ac:dyDescent="0.2">
      <c r="A75" s="19"/>
      <c r="B75" s="19"/>
      <c r="C75" s="19"/>
      <c r="D75" s="19"/>
      <c r="E75" s="19"/>
      <c r="F75" s="19"/>
      <c r="G75" s="19"/>
    </row>
    <row r="76" spans="1:7" x14ac:dyDescent="0.2">
      <c r="A76" s="19"/>
      <c r="B76" s="19"/>
      <c r="C76" s="19"/>
      <c r="D76" s="19"/>
      <c r="E76" s="19"/>
      <c r="F76" s="19"/>
      <c r="G76" s="19"/>
    </row>
    <row r="77" spans="1:7" x14ac:dyDescent="0.2">
      <c r="A77" s="19"/>
      <c r="B77" s="19"/>
      <c r="C77" s="19"/>
      <c r="D77" s="19"/>
      <c r="E77" s="19"/>
      <c r="F77" s="19"/>
      <c r="G77" s="19"/>
    </row>
    <row r="78" spans="1:7" x14ac:dyDescent="0.2">
      <c r="A78" s="19"/>
      <c r="B78" s="19"/>
      <c r="C78" s="19"/>
      <c r="D78" s="19"/>
      <c r="E78" s="19"/>
      <c r="F78" s="19"/>
      <c r="G78" s="19"/>
    </row>
    <row r="79" spans="1:7" x14ac:dyDescent="0.2">
      <c r="A79" s="19"/>
      <c r="B79" s="19"/>
      <c r="C79" s="19"/>
      <c r="D79" s="19"/>
      <c r="E79" s="19"/>
      <c r="F79" s="19"/>
      <c r="G79" s="19"/>
    </row>
    <row r="80" spans="1:7" x14ac:dyDescent="0.2">
      <c r="A80" s="19"/>
      <c r="B80" s="19"/>
      <c r="C80" s="19"/>
      <c r="D80" s="19"/>
      <c r="E80" s="19"/>
      <c r="F80" s="19"/>
      <c r="G80" s="19"/>
    </row>
    <row r="81" spans="1:7" x14ac:dyDescent="0.2">
      <c r="A81" s="19"/>
      <c r="B81" s="19"/>
      <c r="C81" s="19"/>
      <c r="D81" s="19"/>
      <c r="E81" s="19"/>
      <c r="F81" s="19"/>
      <c r="G81" s="19"/>
    </row>
    <row r="82" spans="1:7" x14ac:dyDescent="0.2">
      <c r="A82" s="19"/>
      <c r="B82" s="19"/>
      <c r="C82" s="19"/>
      <c r="D82" s="19"/>
      <c r="E82" s="19"/>
      <c r="F82" s="19"/>
      <c r="G82" s="19"/>
    </row>
    <row r="83" spans="1:7" x14ac:dyDescent="0.2">
      <c r="A83" s="19"/>
      <c r="B83" s="19"/>
      <c r="C83" s="19"/>
      <c r="D83" s="19"/>
      <c r="E83" s="19"/>
      <c r="F83" s="19"/>
      <c r="G83" s="19"/>
    </row>
    <row r="84" spans="1:7" x14ac:dyDescent="0.2">
      <c r="A84" s="19"/>
      <c r="B84" s="19"/>
      <c r="C84" s="19"/>
      <c r="D84" s="19"/>
      <c r="E84" s="19"/>
      <c r="F84" s="19"/>
      <c r="G84" s="19"/>
    </row>
    <row r="85" spans="1:7" x14ac:dyDescent="0.2">
      <c r="A85" s="19"/>
      <c r="B85" s="19"/>
      <c r="C85" s="19"/>
      <c r="D85" s="19"/>
      <c r="E85" s="19"/>
      <c r="F85" s="19"/>
      <c r="G85" s="19"/>
    </row>
    <row r="86" spans="1:7" x14ac:dyDescent="0.2">
      <c r="A86" s="19"/>
      <c r="B86" s="19"/>
      <c r="C86" s="19"/>
      <c r="D86" s="19"/>
      <c r="E86" s="19"/>
      <c r="F86" s="19"/>
      <c r="G86" s="19"/>
    </row>
    <row r="87" spans="1:7" x14ac:dyDescent="0.2">
      <c r="A87" s="19"/>
      <c r="B87" s="19"/>
      <c r="C87" s="19"/>
      <c r="D87" s="19"/>
      <c r="E87" s="19"/>
      <c r="F87" s="19"/>
      <c r="G87" s="19"/>
    </row>
    <row r="88" spans="1:7" x14ac:dyDescent="0.2">
      <c r="A88" s="19"/>
      <c r="B88" s="19"/>
      <c r="C88" s="19"/>
      <c r="D88" s="19"/>
      <c r="E88" s="19"/>
      <c r="F88" s="19"/>
      <c r="G88" s="19"/>
    </row>
    <row r="89" spans="1:7" x14ac:dyDescent="0.2">
      <c r="A89" s="19"/>
      <c r="B89" s="19"/>
      <c r="C89" s="19"/>
      <c r="D89" s="19"/>
      <c r="E89" s="19"/>
      <c r="F89" s="19"/>
      <c r="G89" s="19"/>
    </row>
    <row r="90" spans="1:7" x14ac:dyDescent="0.2">
      <c r="A90" s="19"/>
      <c r="B90" s="19"/>
      <c r="C90" s="19"/>
      <c r="D90" s="19"/>
      <c r="E90" s="19"/>
      <c r="F90" s="19"/>
      <c r="G90" s="19"/>
    </row>
    <row r="91" spans="1:7" x14ac:dyDescent="0.2">
      <c r="A91" s="19"/>
      <c r="B91" s="19"/>
      <c r="C91" s="19"/>
      <c r="D91" s="19"/>
      <c r="E91" s="19"/>
      <c r="F91" s="19"/>
      <c r="G91" s="19"/>
    </row>
    <row r="92" spans="1:7" x14ac:dyDescent="0.2">
      <c r="A92" s="19"/>
      <c r="B92" s="19"/>
      <c r="C92" s="19"/>
      <c r="D92" s="19"/>
      <c r="E92" s="19"/>
      <c r="F92" s="19"/>
      <c r="G92" s="19"/>
    </row>
    <row r="93" spans="1:7" x14ac:dyDescent="0.2">
      <c r="A93" s="19"/>
      <c r="B93" s="19"/>
      <c r="C93" s="19"/>
      <c r="D93" s="19"/>
      <c r="E93" s="19"/>
      <c r="F93" s="19"/>
      <c r="G93" s="19"/>
    </row>
    <row r="94" spans="1:7" x14ac:dyDescent="0.2">
      <c r="A94" s="19"/>
      <c r="B94" s="19"/>
      <c r="C94" s="19"/>
      <c r="D94" s="19"/>
      <c r="E94" s="19"/>
      <c r="F94" s="19"/>
      <c r="G94" s="19"/>
    </row>
    <row r="95" spans="1:7" x14ac:dyDescent="0.2">
      <c r="A95" s="19"/>
      <c r="B95" s="19"/>
      <c r="C95" s="19"/>
      <c r="D95" s="19"/>
      <c r="E95" s="19"/>
      <c r="F95" s="19"/>
      <c r="G95" s="19"/>
    </row>
    <row r="96" spans="1:7" x14ac:dyDescent="0.2">
      <c r="A96" s="19"/>
      <c r="B96" s="19"/>
      <c r="C96" s="19"/>
      <c r="D96" s="19"/>
      <c r="E96" s="19"/>
      <c r="F96" s="19"/>
      <c r="G96" s="19"/>
    </row>
    <row r="97" spans="1:7" x14ac:dyDescent="0.2">
      <c r="A97" s="19"/>
      <c r="B97" s="19"/>
      <c r="C97" s="19"/>
      <c r="D97" s="19"/>
      <c r="E97" s="19"/>
      <c r="F97" s="19"/>
      <c r="G97" s="19"/>
    </row>
    <row r="98" spans="1:7" x14ac:dyDescent="0.2">
      <c r="A98" s="19"/>
      <c r="B98" s="19"/>
      <c r="C98" s="19"/>
      <c r="D98" s="19"/>
      <c r="E98" s="19"/>
      <c r="F98" s="19"/>
      <c r="G98" s="19"/>
    </row>
    <row r="99" spans="1:7" x14ac:dyDescent="0.2">
      <c r="A99" s="19"/>
      <c r="B99" s="19"/>
      <c r="C99" s="19"/>
      <c r="D99" s="19"/>
      <c r="E99" s="19"/>
      <c r="F99" s="19"/>
      <c r="G99" s="19"/>
    </row>
    <row r="100" spans="1:7" x14ac:dyDescent="0.2">
      <c r="A100" s="19"/>
      <c r="B100" s="19"/>
      <c r="C100" s="19"/>
      <c r="D100" s="19"/>
      <c r="E100" s="19"/>
      <c r="F100" s="19"/>
      <c r="G100" s="19"/>
    </row>
    <row r="101" spans="1:7" x14ac:dyDescent="0.2">
      <c r="A101" s="19"/>
      <c r="B101" s="19"/>
      <c r="C101" s="19"/>
      <c r="D101" s="19"/>
      <c r="E101" s="19"/>
      <c r="F101" s="19"/>
      <c r="G101" s="19"/>
    </row>
    <row r="102" spans="1:7" x14ac:dyDescent="0.2">
      <c r="A102" s="19"/>
      <c r="B102" s="19"/>
      <c r="C102" s="19"/>
      <c r="D102" s="19"/>
      <c r="E102" s="19"/>
      <c r="F102" s="19"/>
      <c r="G102" s="19"/>
    </row>
    <row r="103" spans="1:7" x14ac:dyDescent="0.2">
      <c r="A103" s="19"/>
      <c r="B103" s="19"/>
      <c r="C103" s="19"/>
      <c r="D103" s="19"/>
      <c r="E103" s="19"/>
      <c r="F103" s="19"/>
      <c r="G103" s="19"/>
    </row>
    <row r="104" spans="1:7" x14ac:dyDescent="0.2">
      <c r="A104" s="19"/>
      <c r="B104" s="19"/>
      <c r="C104" s="19"/>
      <c r="D104" s="19"/>
      <c r="E104" s="19"/>
      <c r="F104" s="19"/>
      <c r="G104" s="19"/>
    </row>
    <row r="105" spans="1:7" x14ac:dyDescent="0.2">
      <c r="A105" s="19"/>
      <c r="B105" s="19"/>
      <c r="C105" s="19"/>
      <c r="D105" s="19"/>
      <c r="E105" s="19"/>
      <c r="F105" s="19"/>
      <c r="G105" s="19"/>
    </row>
    <row r="106" spans="1:7" x14ac:dyDescent="0.2">
      <c r="A106" s="19"/>
      <c r="B106" s="19"/>
      <c r="C106" s="19"/>
      <c r="D106" s="19"/>
      <c r="E106" s="19"/>
      <c r="F106" s="19"/>
      <c r="G106" s="19"/>
    </row>
    <row r="107" spans="1:7" x14ac:dyDescent="0.2">
      <c r="A107" s="19"/>
      <c r="B107" s="19"/>
      <c r="C107" s="19"/>
      <c r="D107" s="19"/>
      <c r="E107" s="19"/>
      <c r="F107" s="19"/>
      <c r="G107" s="19"/>
    </row>
    <row r="108" spans="1:7" x14ac:dyDescent="0.2">
      <c r="A108" s="19"/>
      <c r="B108" s="19"/>
      <c r="C108" s="19"/>
      <c r="D108" s="19"/>
      <c r="E108" s="19"/>
      <c r="F108" s="19"/>
      <c r="G108" s="19"/>
    </row>
    <row r="109" spans="1:7" x14ac:dyDescent="0.2">
      <c r="A109" s="19"/>
      <c r="B109" s="19"/>
      <c r="C109" s="19"/>
      <c r="D109" s="19"/>
      <c r="E109" s="19"/>
      <c r="F109" s="19"/>
      <c r="G109" s="19"/>
    </row>
    <row r="110" spans="1:7" x14ac:dyDescent="0.2">
      <c r="A110" s="19"/>
      <c r="B110" s="19"/>
      <c r="C110" s="19"/>
      <c r="D110" s="19"/>
      <c r="E110" s="19"/>
      <c r="F110" s="19"/>
      <c r="G110" s="19"/>
    </row>
    <row r="111" spans="1:7" x14ac:dyDescent="0.2">
      <c r="A111" s="19"/>
      <c r="B111" s="19"/>
      <c r="C111" s="19"/>
      <c r="D111" s="19"/>
      <c r="E111" s="19"/>
      <c r="F111" s="19"/>
      <c r="G111" s="19"/>
    </row>
    <row r="112" spans="1:7" x14ac:dyDescent="0.2">
      <c r="A112" s="19"/>
      <c r="B112" s="19"/>
      <c r="C112" s="19"/>
      <c r="D112" s="19"/>
      <c r="E112" s="19"/>
      <c r="F112" s="19"/>
      <c r="G112" s="19"/>
    </row>
    <row r="113" spans="1:7" x14ac:dyDescent="0.2">
      <c r="A113" s="19"/>
      <c r="B113" s="19"/>
      <c r="C113" s="19"/>
      <c r="D113" s="19"/>
      <c r="E113" s="19"/>
      <c r="F113" s="19"/>
      <c r="G113" s="19"/>
    </row>
    <row r="114" spans="1:7" x14ac:dyDescent="0.2">
      <c r="A114" s="19"/>
      <c r="B114" s="19"/>
      <c r="C114" s="19"/>
      <c r="D114" s="19"/>
      <c r="E114" s="19"/>
      <c r="F114" s="19"/>
      <c r="G114" s="19"/>
    </row>
    <row r="115" spans="1:7" x14ac:dyDescent="0.2">
      <c r="A115" s="19"/>
      <c r="B115" s="19"/>
      <c r="C115" s="19"/>
      <c r="D115" s="19"/>
      <c r="E115" s="19"/>
      <c r="F115" s="19"/>
      <c r="G115" s="19"/>
    </row>
    <row r="116" spans="1:7" x14ac:dyDescent="0.2">
      <c r="A116" s="19"/>
      <c r="B116" s="19"/>
      <c r="C116" s="19"/>
      <c r="D116" s="19"/>
      <c r="E116" s="19"/>
      <c r="F116" s="19"/>
      <c r="G116" s="19"/>
    </row>
    <row r="117" spans="1:7" x14ac:dyDescent="0.2">
      <c r="A117" s="19"/>
      <c r="B117" s="19"/>
      <c r="C117" s="19"/>
      <c r="D117" s="19"/>
      <c r="E117" s="19"/>
      <c r="F117" s="19"/>
      <c r="G117" s="19"/>
    </row>
    <row r="118" spans="1:7" x14ac:dyDescent="0.2">
      <c r="A118" s="19"/>
      <c r="B118" s="19"/>
      <c r="C118" s="19"/>
      <c r="D118" s="19"/>
      <c r="E118" s="19"/>
      <c r="F118" s="19"/>
      <c r="G118" s="19"/>
    </row>
    <row r="119" spans="1:7" x14ac:dyDescent="0.2">
      <c r="A119" s="19"/>
      <c r="B119" s="19"/>
      <c r="C119" s="19"/>
      <c r="D119" s="19"/>
      <c r="E119" s="19"/>
      <c r="F119" s="19"/>
      <c r="G119" s="19"/>
    </row>
    <row r="120" spans="1:7" x14ac:dyDescent="0.2">
      <c r="A120" s="19"/>
      <c r="B120" s="19"/>
      <c r="C120" s="19"/>
      <c r="D120" s="19"/>
      <c r="E120" s="19"/>
      <c r="F120" s="19"/>
      <c r="G120" s="19"/>
    </row>
    <row r="121" spans="1:7" x14ac:dyDescent="0.2">
      <c r="A121" s="19"/>
      <c r="B121" s="19"/>
      <c r="C121" s="19"/>
      <c r="D121" s="19"/>
      <c r="E121" s="19"/>
      <c r="F121" s="19"/>
      <c r="G121" s="19"/>
    </row>
    <row r="122" spans="1:7" x14ac:dyDescent="0.2">
      <c r="A122" s="19"/>
      <c r="B122" s="19"/>
      <c r="C122" s="19"/>
      <c r="D122" s="19"/>
      <c r="E122" s="19"/>
      <c r="F122" s="19"/>
      <c r="G122" s="19"/>
    </row>
    <row r="123" spans="1:7" x14ac:dyDescent="0.2">
      <c r="A123" s="19"/>
      <c r="B123" s="19"/>
      <c r="C123" s="19"/>
      <c r="D123" s="19"/>
      <c r="E123" s="19"/>
      <c r="F123" s="19"/>
      <c r="G123" s="19"/>
    </row>
    <row r="124" spans="1:7" x14ac:dyDescent="0.2">
      <c r="A124" s="19"/>
      <c r="B124" s="19"/>
      <c r="C124" s="19"/>
      <c r="D124" s="19"/>
      <c r="E124" s="19"/>
      <c r="F124" s="19"/>
      <c r="G124" s="19"/>
    </row>
    <row r="125" spans="1:7" x14ac:dyDescent="0.2">
      <c r="A125" s="19"/>
      <c r="B125" s="19"/>
      <c r="C125" s="19"/>
      <c r="D125" s="19"/>
      <c r="E125" s="19"/>
      <c r="F125" s="19"/>
      <c r="G125" s="19"/>
    </row>
    <row r="126" spans="1:7" x14ac:dyDescent="0.2">
      <c r="A126" s="19"/>
      <c r="B126" s="19"/>
      <c r="C126" s="19"/>
      <c r="D126" s="19"/>
      <c r="E126" s="19"/>
      <c r="F126" s="19"/>
      <c r="G126" s="19"/>
    </row>
    <row r="127" spans="1:7" x14ac:dyDescent="0.2">
      <c r="A127" s="19"/>
      <c r="B127" s="19"/>
      <c r="C127" s="19"/>
      <c r="D127" s="19"/>
      <c r="E127" s="19"/>
      <c r="F127" s="19"/>
      <c r="G127" s="19"/>
    </row>
    <row r="128" spans="1:7" x14ac:dyDescent="0.2">
      <c r="A128" s="19"/>
      <c r="B128" s="19"/>
      <c r="C128" s="19"/>
      <c r="D128" s="19"/>
      <c r="E128" s="19"/>
      <c r="F128" s="19"/>
      <c r="G128" s="19"/>
    </row>
    <row r="129" spans="1:7" x14ac:dyDescent="0.2">
      <c r="A129" s="19"/>
      <c r="B129" s="19"/>
      <c r="C129" s="19"/>
      <c r="D129" s="19"/>
      <c r="E129" s="19"/>
      <c r="F129" s="19"/>
      <c r="G129" s="19"/>
    </row>
    <row r="130" spans="1:7" x14ac:dyDescent="0.2">
      <c r="A130" s="19"/>
      <c r="B130" s="19"/>
      <c r="C130" s="19"/>
      <c r="D130" s="19"/>
      <c r="E130" s="19"/>
      <c r="F130" s="19"/>
      <c r="G130" s="19"/>
    </row>
    <row r="131" spans="1:7" x14ac:dyDescent="0.2">
      <c r="A131" s="19"/>
      <c r="B131" s="19"/>
      <c r="C131" s="19"/>
      <c r="D131" s="19"/>
      <c r="E131" s="19"/>
      <c r="F131" s="19"/>
      <c r="G131" s="19"/>
    </row>
    <row r="132" spans="1:7" x14ac:dyDescent="0.2">
      <c r="A132" s="19"/>
      <c r="B132" s="19"/>
      <c r="C132" s="19"/>
      <c r="D132" s="19"/>
      <c r="E132" s="19"/>
      <c r="F132" s="19"/>
      <c r="G132" s="19"/>
    </row>
    <row r="133" spans="1:7" x14ac:dyDescent="0.2">
      <c r="A133" s="19"/>
      <c r="B133" s="19"/>
      <c r="C133" s="19"/>
      <c r="D133" s="19"/>
      <c r="E133" s="19"/>
      <c r="F133" s="19"/>
      <c r="G133" s="19"/>
    </row>
    <row r="134" spans="1:7" x14ac:dyDescent="0.2">
      <c r="A134" s="19"/>
      <c r="B134" s="19"/>
      <c r="C134" s="19"/>
      <c r="D134" s="19"/>
      <c r="E134" s="19"/>
      <c r="F134" s="19"/>
      <c r="G134" s="19"/>
    </row>
    <row r="135" spans="1:7" x14ac:dyDescent="0.2">
      <c r="A135" s="19"/>
      <c r="B135" s="19"/>
      <c r="C135" s="19"/>
      <c r="D135" s="19"/>
      <c r="E135" s="19"/>
      <c r="F135" s="19"/>
      <c r="G135" s="19"/>
    </row>
    <row r="136" spans="1:7" x14ac:dyDescent="0.2">
      <c r="A136" s="19"/>
      <c r="B136" s="19"/>
      <c r="C136" s="19"/>
      <c r="D136" s="19"/>
      <c r="E136" s="19"/>
      <c r="F136" s="19"/>
      <c r="G136" s="19"/>
    </row>
    <row r="137" spans="1:7" x14ac:dyDescent="0.2">
      <c r="A137" s="19"/>
      <c r="B137" s="19"/>
      <c r="C137" s="19"/>
      <c r="D137" s="19"/>
      <c r="E137" s="19"/>
      <c r="F137" s="19"/>
      <c r="G137" s="19"/>
    </row>
    <row r="138" spans="1:7" x14ac:dyDescent="0.2">
      <c r="A138" s="19"/>
      <c r="B138" s="19"/>
      <c r="C138" s="19"/>
      <c r="D138" s="19"/>
      <c r="E138" s="19"/>
      <c r="F138" s="19"/>
      <c r="G138" s="19"/>
    </row>
    <row r="139" spans="1:7" x14ac:dyDescent="0.2">
      <c r="A139" s="19"/>
      <c r="B139" s="19"/>
      <c r="C139" s="19"/>
      <c r="D139" s="19"/>
      <c r="E139" s="19"/>
      <c r="F139" s="19"/>
      <c r="G139" s="19"/>
    </row>
    <row r="140" spans="1:7" x14ac:dyDescent="0.2">
      <c r="A140" s="19"/>
      <c r="B140" s="19"/>
      <c r="C140" s="19"/>
      <c r="D140" s="19"/>
      <c r="E140" s="19"/>
      <c r="F140" s="19"/>
      <c r="G140" s="19"/>
    </row>
    <row r="141" spans="1:7" x14ac:dyDescent="0.2">
      <c r="A141" s="19"/>
      <c r="B141" s="19"/>
      <c r="C141" s="19"/>
      <c r="D141" s="19"/>
      <c r="E141" s="19"/>
      <c r="F141" s="19"/>
      <c r="G141" s="19"/>
    </row>
    <row r="142" spans="1:7" x14ac:dyDescent="0.2">
      <c r="A142" s="19"/>
      <c r="B142" s="19"/>
      <c r="C142" s="19"/>
      <c r="D142" s="19"/>
      <c r="E142" s="19"/>
      <c r="F142" s="19"/>
      <c r="G142" s="19"/>
    </row>
    <row r="143" spans="1:7" x14ac:dyDescent="0.2">
      <c r="A143" s="19"/>
      <c r="B143" s="19"/>
      <c r="C143" s="19"/>
      <c r="D143" s="19"/>
      <c r="E143" s="19"/>
      <c r="F143" s="19"/>
      <c r="G143" s="19"/>
    </row>
    <row r="144" spans="1:7" x14ac:dyDescent="0.2">
      <c r="A144" s="19"/>
      <c r="B144" s="19"/>
      <c r="C144" s="19"/>
      <c r="D144" s="19"/>
      <c r="E144" s="19"/>
      <c r="F144" s="19"/>
      <c r="G144" s="19"/>
    </row>
    <row r="145" spans="1:7" x14ac:dyDescent="0.2">
      <c r="A145" s="19"/>
      <c r="B145" s="19"/>
      <c r="C145" s="19"/>
      <c r="D145" s="19"/>
      <c r="E145" s="19"/>
      <c r="F145" s="19"/>
      <c r="G145" s="19"/>
    </row>
    <row r="146" spans="1:7" x14ac:dyDescent="0.2">
      <c r="A146" s="19"/>
      <c r="B146" s="19"/>
      <c r="C146" s="19"/>
      <c r="D146" s="19"/>
      <c r="E146" s="19"/>
      <c r="F146" s="19"/>
      <c r="G146" s="19"/>
    </row>
    <row r="147" spans="1:7" x14ac:dyDescent="0.2">
      <c r="A147" s="19"/>
      <c r="B147" s="19"/>
      <c r="C147" s="19"/>
      <c r="D147" s="19"/>
      <c r="E147" s="19"/>
      <c r="F147" s="19"/>
      <c r="G147" s="19"/>
    </row>
    <row r="148" spans="1:7" x14ac:dyDescent="0.2">
      <c r="A148" s="19"/>
      <c r="B148" s="19"/>
      <c r="C148" s="19"/>
      <c r="D148" s="19"/>
      <c r="E148" s="19"/>
      <c r="F148" s="19"/>
      <c r="G148" s="19"/>
    </row>
    <row r="149" spans="1:7" x14ac:dyDescent="0.2">
      <c r="A149" s="19"/>
      <c r="B149" s="19"/>
      <c r="C149" s="19"/>
      <c r="D149" s="19"/>
      <c r="E149" s="19"/>
      <c r="F149" s="19"/>
      <c r="G149" s="19"/>
    </row>
    <row r="150" spans="1:7" x14ac:dyDescent="0.2">
      <c r="A150" s="19"/>
      <c r="B150" s="19"/>
      <c r="C150" s="19"/>
      <c r="D150" s="19"/>
      <c r="E150" s="19"/>
      <c r="F150" s="19"/>
      <c r="G150" s="19"/>
    </row>
    <row r="151" spans="1:7" x14ac:dyDescent="0.2">
      <c r="A151" s="19"/>
      <c r="B151" s="19"/>
      <c r="C151" s="19"/>
      <c r="D151" s="19"/>
      <c r="E151" s="19"/>
      <c r="F151" s="19"/>
      <c r="G151" s="19"/>
    </row>
    <row r="152" spans="1:7" x14ac:dyDescent="0.2">
      <c r="A152" s="19"/>
      <c r="B152" s="19"/>
      <c r="C152" s="19"/>
      <c r="D152" s="19"/>
      <c r="E152" s="19"/>
      <c r="F152" s="19"/>
      <c r="G152" s="19"/>
    </row>
    <row r="153" spans="1:7" x14ac:dyDescent="0.2">
      <c r="A153" s="19"/>
      <c r="B153" s="19"/>
      <c r="C153" s="19"/>
      <c r="D153" s="19"/>
      <c r="E153" s="19"/>
      <c r="F153" s="19"/>
      <c r="G153" s="19"/>
    </row>
    <row r="154" spans="1:7" x14ac:dyDescent="0.2">
      <c r="A154" s="19"/>
      <c r="B154" s="19"/>
      <c r="C154" s="19"/>
      <c r="D154" s="19"/>
      <c r="E154" s="19"/>
      <c r="F154" s="19"/>
      <c r="G154" s="19"/>
    </row>
    <row r="155" spans="1:7" x14ac:dyDescent="0.2">
      <c r="A155" s="19"/>
      <c r="B155" s="19"/>
      <c r="C155" s="19"/>
      <c r="D155" s="19"/>
      <c r="E155" s="19"/>
      <c r="F155" s="19"/>
      <c r="G155" s="19"/>
    </row>
    <row r="156" spans="1:7" x14ac:dyDescent="0.2">
      <c r="A156" s="19"/>
      <c r="B156" s="19"/>
      <c r="C156" s="19"/>
      <c r="D156" s="19"/>
      <c r="E156" s="19"/>
      <c r="F156" s="19"/>
      <c r="G156" s="19"/>
    </row>
    <row r="157" spans="1:7" x14ac:dyDescent="0.2">
      <c r="A157" s="19"/>
      <c r="B157" s="19"/>
      <c r="C157" s="19"/>
      <c r="D157" s="19"/>
      <c r="E157" s="19"/>
      <c r="F157" s="19"/>
      <c r="G157" s="19"/>
    </row>
    <row r="158" spans="1:7" x14ac:dyDescent="0.2">
      <c r="A158" s="19"/>
      <c r="B158" s="19"/>
      <c r="C158" s="19"/>
      <c r="D158" s="19"/>
      <c r="E158" s="19"/>
      <c r="F158" s="19"/>
      <c r="G158" s="19"/>
    </row>
    <row r="159" spans="1:7" x14ac:dyDescent="0.2">
      <c r="A159" s="19"/>
      <c r="B159" s="19"/>
      <c r="C159" s="19"/>
      <c r="D159" s="19"/>
      <c r="E159" s="19"/>
      <c r="F159" s="19"/>
      <c r="G159" s="19"/>
    </row>
    <row r="160" spans="1:7" x14ac:dyDescent="0.2">
      <c r="A160" s="19"/>
      <c r="B160" s="19"/>
      <c r="C160" s="19"/>
      <c r="D160" s="19"/>
      <c r="E160" s="19"/>
      <c r="F160" s="19"/>
      <c r="G160" s="19"/>
    </row>
    <row r="161" spans="1:7" x14ac:dyDescent="0.2">
      <c r="A161" s="19"/>
      <c r="B161" s="19"/>
      <c r="C161" s="19"/>
      <c r="D161" s="19"/>
      <c r="E161" s="19"/>
      <c r="F161" s="19"/>
      <c r="G161" s="19"/>
    </row>
    <row r="162" spans="1:7" x14ac:dyDescent="0.2">
      <c r="A162" s="19"/>
      <c r="B162" s="19"/>
      <c r="C162" s="19"/>
      <c r="D162" s="19"/>
      <c r="E162" s="19"/>
      <c r="F162" s="19"/>
      <c r="G162" s="19"/>
    </row>
    <row r="163" spans="1:7" x14ac:dyDescent="0.2">
      <c r="A163" s="19"/>
      <c r="B163" s="19"/>
      <c r="C163" s="19"/>
      <c r="D163" s="19"/>
      <c r="E163" s="19"/>
      <c r="F163" s="19"/>
      <c r="G163" s="19"/>
    </row>
    <row r="164" spans="1:7" x14ac:dyDescent="0.2">
      <c r="A164" s="19"/>
      <c r="B164" s="19"/>
      <c r="C164" s="19"/>
      <c r="D164" s="19"/>
      <c r="E164" s="19"/>
      <c r="F164" s="19"/>
      <c r="G164" s="19"/>
    </row>
    <row r="165" spans="1:7" x14ac:dyDescent="0.2">
      <c r="A165" s="19"/>
      <c r="B165" s="19"/>
      <c r="C165" s="19"/>
      <c r="D165" s="19"/>
      <c r="E165" s="19"/>
      <c r="F165" s="19"/>
      <c r="G165" s="19"/>
    </row>
    <row r="166" spans="1:7" x14ac:dyDescent="0.2">
      <c r="A166" s="19"/>
      <c r="B166" s="19"/>
      <c r="C166" s="19"/>
      <c r="D166" s="19"/>
      <c r="E166" s="19"/>
      <c r="F166" s="19"/>
      <c r="G166" s="19"/>
    </row>
    <row r="167" spans="1:7" x14ac:dyDescent="0.2">
      <c r="A167" s="19"/>
      <c r="B167" s="19"/>
      <c r="C167" s="19"/>
      <c r="D167" s="19"/>
      <c r="E167" s="19"/>
      <c r="F167" s="19"/>
      <c r="G167" s="19"/>
    </row>
    <row r="168" spans="1:7" x14ac:dyDescent="0.2">
      <c r="A168" s="19"/>
      <c r="B168" s="19"/>
      <c r="C168" s="19"/>
      <c r="D168" s="19"/>
      <c r="E168" s="19"/>
      <c r="F168" s="19"/>
      <c r="G168" s="19"/>
    </row>
    <row r="169" spans="1:7" x14ac:dyDescent="0.2">
      <c r="A169" s="19"/>
      <c r="B169" s="19"/>
      <c r="C169" s="19"/>
      <c r="D169" s="19"/>
      <c r="E169" s="19"/>
      <c r="F169" s="19"/>
      <c r="G169" s="19"/>
    </row>
    <row r="170" spans="1:7" x14ac:dyDescent="0.2">
      <c r="A170" s="19"/>
      <c r="B170" s="19"/>
      <c r="C170" s="19"/>
      <c r="D170" s="19"/>
      <c r="E170" s="19"/>
      <c r="F170" s="19"/>
      <c r="G170" s="19"/>
    </row>
    <row r="171" spans="1:7" x14ac:dyDescent="0.2">
      <c r="A171" s="19"/>
      <c r="B171" s="19"/>
      <c r="C171" s="19"/>
      <c r="D171" s="19"/>
      <c r="E171" s="19"/>
      <c r="F171" s="19"/>
      <c r="G171" s="19"/>
    </row>
    <row r="172" spans="1:7" x14ac:dyDescent="0.2">
      <c r="A172" s="19"/>
      <c r="B172" s="19"/>
      <c r="C172" s="19"/>
      <c r="D172" s="19"/>
      <c r="E172" s="19"/>
      <c r="F172" s="19"/>
      <c r="G172" s="19"/>
    </row>
    <row r="173" spans="1:7" x14ac:dyDescent="0.2">
      <c r="A173" s="19"/>
      <c r="B173" s="19"/>
      <c r="C173" s="19"/>
      <c r="D173" s="19"/>
      <c r="E173" s="19"/>
      <c r="F173" s="19"/>
      <c r="G173" s="19"/>
    </row>
    <row r="174" spans="1:7" x14ac:dyDescent="0.2">
      <c r="A174" s="19"/>
      <c r="B174" s="19"/>
      <c r="C174" s="19"/>
      <c r="D174" s="19"/>
      <c r="E174" s="19"/>
      <c r="F174" s="19"/>
      <c r="G174" s="19"/>
    </row>
    <row r="175" spans="1:7" x14ac:dyDescent="0.2">
      <c r="A175" s="19"/>
      <c r="B175" s="19"/>
      <c r="C175" s="19"/>
      <c r="D175" s="19"/>
      <c r="E175" s="19"/>
      <c r="F175" s="19"/>
      <c r="G175" s="19"/>
    </row>
    <row r="176" spans="1:7" x14ac:dyDescent="0.2">
      <c r="A176" s="19"/>
      <c r="B176" s="19"/>
      <c r="C176" s="19"/>
      <c r="D176" s="19"/>
      <c r="E176" s="19"/>
      <c r="F176" s="19"/>
      <c r="G176" s="19"/>
    </row>
    <row r="177" spans="1:7" x14ac:dyDescent="0.2">
      <c r="A177" s="19"/>
      <c r="B177" s="19"/>
      <c r="C177" s="19"/>
      <c r="D177" s="19"/>
      <c r="E177" s="19"/>
      <c r="F177" s="19"/>
      <c r="G177" s="19"/>
    </row>
    <row r="178" spans="1:7" x14ac:dyDescent="0.2">
      <c r="A178" s="19"/>
      <c r="B178" s="19"/>
      <c r="C178" s="19"/>
      <c r="D178" s="19"/>
      <c r="E178" s="19"/>
      <c r="F178" s="19"/>
      <c r="G178" s="19"/>
    </row>
    <row r="179" spans="1:7" x14ac:dyDescent="0.2">
      <c r="A179" s="19"/>
      <c r="B179" s="19"/>
      <c r="C179" s="19"/>
      <c r="D179" s="19"/>
      <c r="E179" s="19"/>
      <c r="F179" s="19"/>
      <c r="G179" s="19"/>
    </row>
    <row r="180" spans="1:7" x14ac:dyDescent="0.2">
      <c r="A180" s="19"/>
      <c r="B180" s="19"/>
      <c r="C180" s="19"/>
      <c r="D180" s="19"/>
      <c r="E180" s="19"/>
      <c r="F180" s="19"/>
      <c r="G180" s="19"/>
    </row>
    <row r="181" spans="1:7" x14ac:dyDescent="0.2">
      <c r="A181" s="19"/>
      <c r="B181" s="19"/>
      <c r="C181" s="19"/>
      <c r="D181" s="19"/>
      <c r="E181" s="19"/>
      <c r="F181" s="19"/>
      <c r="G181" s="19"/>
    </row>
    <row r="182" spans="1:7" x14ac:dyDescent="0.2">
      <c r="A182" s="19"/>
      <c r="B182" s="19"/>
      <c r="C182" s="19"/>
      <c r="D182" s="19"/>
      <c r="E182" s="19"/>
      <c r="F182" s="19"/>
      <c r="G182" s="19"/>
    </row>
    <row r="183" spans="1:7" x14ac:dyDescent="0.2">
      <c r="A183" s="19"/>
      <c r="B183" s="19"/>
      <c r="C183" s="19"/>
      <c r="D183" s="19"/>
      <c r="E183" s="19"/>
      <c r="F183" s="19"/>
      <c r="G183" s="19"/>
    </row>
    <row r="184" spans="1:7" x14ac:dyDescent="0.2">
      <c r="A184" s="19"/>
      <c r="B184" s="19"/>
      <c r="C184" s="19"/>
      <c r="D184" s="19"/>
      <c r="E184" s="19"/>
      <c r="F184" s="19"/>
      <c r="G184" s="19"/>
    </row>
    <row r="185" spans="1:7" x14ac:dyDescent="0.2">
      <c r="A185" s="19"/>
      <c r="B185" s="19"/>
      <c r="C185" s="19"/>
      <c r="D185" s="19"/>
      <c r="E185" s="19"/>
      <c r="F185" s="19"/>
      <c r="G185" s="19"/>
    </row>
    <row r="186" spans="1:7" x14ac:dyDescent="0.2">
      <c r="A186" s="19"/>
      <c r="B186" s="19"/>
      <c r="C186" s="19"/>
      <c r="D186" s="19"/>
      <c r="E186" s="19"/>
      <c r="F186" s="19"/>
      <c r="G186" s="19"/>
    </row>
    <row r="187" spans="1:7" x14ac:dyDescent="0.2">
      <c r="A187" s="19"/>
      <c r="B187" s="19"/>
      <c r="C187" s="19"/>
      <c r="D187" s="19"/>
      <c r="E187" s="19"/>
      <c r="F187" s="19"/>
      <c r="G187" s="19"/>
    </row>
    <row r="188" spans="1:7" x14ac:dyDescent="0.2">
      <c r="A188" s="19"/>
      <c r="B188" s="19"/>
      <c r="C188" s="19"/>
      <c r="D188" s="19"/>
      <c r="E188" s="19"/>
      <c r="F188" s="19"/>
      <c r="G188" s="19"/>
    </row>
    <row r="189" spans="1:7" x14ac:dyDescent="0.2">
      <c r="A189" s="19"/>
      <c r="B189" s="19"/>
      <c r="C189" s="19"/>
      <c r="D189" s="19"/>
      <c r="E189" s="19"/>
      <c r="F189" s="19"/>
      <c r="G189" s="19"/>
    </row>
    <row r="190" spans="1:7" x14ac:dyDescent="0.2">
      <c r="A190" s="19"/>
      <c r="B190" s="19"/>
      <c r="C190" s="19"/>
      <c r="D190" s="19"/>
      <c r="E190" s="19"/>
      <c r="F190" s="19"/>
      <c r="G190" s="19"/>
    </row>
    <row r="191" spans="1:7" x14ac:dyDescent="0.2">
      <c r="A191" s="19"/>
      <c r="B191" s="19"/>
      <c r="C191" s="19"/>
      <c r="D191" s="19"/>
      <c r="E191" s="19"/>
      <c r="F191" s="19"/>
      <c r="G191" s="19"/>
    </row>
    <row r="192" spans="1:7" x14ac:dyDescent="0.2">
      <c r="A192" s="19"/>
      <c r="B192" s="19"/>
      <c r="C192" s="19"/>
      <c r="D192" s="19"/>
      <c r="E192" s="19"/>
      <c r="F192" s="19"/>
      <c r="G192" s="19"/>
    </row>
    <row r="193" spans="1:7" x14ac:dyDescent="0.2">
      <c r="A193" s="19"/>
      <c r="B193" s="19"/>
      <c r="C193" s="19"/>
      <c r="D193" s="19"/>
      <c r="E193" s="19"/>
      <c r="F193" s="19"/>
      <c r="G193" s="19"/>
    </row>
    <row r="194" spans="1:7" x14ac:dyDescent="0.2">
      <c r="A194" s="19"/>
      <c r="B194" s="19"/>
      <c r="C194" s="19"/>
      <c r="D194" s="19"/>
      <c r="E194" s="19"/>
      <c r="F194" s="19"/>
      <c r="G194" s="19"/>
    </row>
    <row r="195" spans="1:7" x14ac:dyDescent="0.2">
      <c r="A195" s="19"/>
      <c r="B195" s="19"/>
      <c r="C195" s="19"/>
      <c r="D195" s="19"/>
      <c r="E195" s="19"/>
      <c r="F195" s="19"/>
      <c r="G195" s="19"/>
    </row>
    <row r="196" spans="1:7" x14ac:dyDescent="0.2">
      <c r="A196" s="19"/>
      <c r="B196" s="19"/>
      <c r="C196" s="19"/>
      <c r="D196" s="19"/>
      <c r="E196" s="19"/>
      <c r="F196" s="19"/>
      <c r="G196" s="19"/>
    </row>
    <row r="197" spans="1:7" x14ac:dyDescent="0.2">
      <c r="A197" s="19"/>
      <c r="B197" s="19"/>
      <c r="C197" s="19"/>
      <c r="D197" s="19"/>
      <c r="E197" s="19"/>
      <c r="F197" s="19"/>
      <c r="G197" s="19"/>
    </row>
    <row r="198" spans="1:7" x14ac:dyDescent="0.2">
      <c r="A198" s="19"/>
      <c r="B198" s="19"/>
      <c r="C198" s="19"/>
      <c r="D198" s="19"/>
      <c r="E198" s="19"/>
      <c r="F198" s="19"/>
      <c r="G198" s="19"/>
    </row>
    <row r="199" spans="1:7" x14ac:dyDescent="0.2">
      <c r="A199" s="19"/>
      <c r="B199" s="19"/>
      <c r="C199" s="19"/>
      <c r="D199" s="19"/>
      <c r="E199" s="19"/>
      <c r="F199" s="19"/>
      <c r="G199" s="19"/>
    </row>
    <row r="200" spans="1:7" x14ac:dyDescent="0.2">
      <c r="A200" s="19"/>
      <c r="B200" s="19"/>
      <c r="C200" s="19"/>
      <c r="D200" s="19"/>
      <c r="E200" s="19"/>
      <c r="F200" s="19"/>
      <c r="G200" s="19"/>
    </row>
    <row r="201" spans="1:7" x14ac:dyDescent="0.2">
      <c r="A201" s="19"/>
      <c r="B201" s="19"/>
      <c r="C201" s="19"/>
      <c r="D201" s="19"/>
      <c r="E201" s="19"/>
      <c r="F201" s="19"/>
      <c r="G201" s="19"/>
    </row>
    <row r="202" spans="1:7" x14ac:dyDescent="0.2">
      <c r="A202" s="19"/>
      <c r="B202" s="19"/>
      <c r="C202" s="19"/>
      <c r="D202" s="19"/>
      <c r="E202" s="19"/>
      <c r="F202" s="19"/>
      <c r="G202" s="19"/>
    </row>
    <row r="203" spans="1:7" x14ac:dyDescent="0.2">
      <c r="A203" s="19"/>
      <c r="B203" s="19"/>
      <c r="C203" s="19"/>
      <c r="D203" s="19"/>
      <c r="E203" s="19"/>
      <c r="F203" s="19"/>
      <c r="G203" s="19"/>
    </row>
    <row r="204" spans="1:7" x14ac:dyDescent="0.2">
      <c r="A204" s="19"/>
      <c r="B204" s="19"/>
      <c r="C204" s="19"/>
      <c r="D204" s="19"/>
      <c r="E204" s="19"/>
      <c r="F204" s="19"/>
      <c r="G204" s="19"/>
    </row>
    <row r="205" spans="1:7" x14ac:dyDescent="0.2">
      <c r="A205" s="19"/>
      <c r="B205" s="19"/>
      <c r="C205" s="19"/>
      <c r="D205" s="19"/>
      <c r="E205" s="19"/>
      <c r="F205" s="19"/>
      <c r="G205" s="19"/>
    </row>
    <row r="206" spans="1:7" x14ac:dyDescent="0.2">
      <c r="A206" s="19"/>
      <c r="B206" s="19"/>
      <c r="C206" s="19"/>
      <c r="D206" s="19"/>
      <c r="E206" s="19"/>
      <c r="F206" s="19"/>
      <c r="G206" s="19"/>
    </row>
    <row r="207" spans="1:7" x14ac:dyDescent="0.2">
      <c r="A207" s="19"/>
      <c r="B207" s="19"/>
      <c r="C207" s="19"/>
      <c r="D207" s="19"/>
      <c r="E207" s="19"/>
      <c r="F207" s="19"/>
      <c r="G207" s="19"/>
    </row>
    <row r="208" spans="1:7" x14ac:dyDescent="0.2">
      <c r="A208" s="19"/>
      <c r="B208" s="19"/>
      <c r="C208" s="19"/>
      <c r="D208" s="19"/>
      <c r="E208" s="19"/>
      <c r="F208" s="19"/>
      <c r="G208" s="19"/>
    </row>
    <row r="209" spans="1:7" x14ac:dyDescent="0.2">
      <c r="A209" s="19"/>
      <c r="B209" s="19"/>
      <c r="C209" s="19"/>
      <c r="D209" s="19"/>
      <c r="E209" s="19"/>
      <c r="F209" s="19"/>
      <c r="G209" s="19"/>
    </row>
    <row r="210" spans="1:7" x14ac:dyDescent="0.2">
      <c r="A210" s="19"/>
      <c r="B210" s="19"/>
      <c r="C210" s="19"/>
      <c r="D210" s="19"/>
      <c r="E210" s="19"/>
      <c r="F210" s="19"/>
      <c r="G210" s="19"/>
    </row>
    <row r="211" spans="1:7" x14ac:dyDescent="0.2">
      <c r="A211" s="19"/>
      <c r="B211" s="19"/>
      <c r="C211" s="19"/>
      <c r="D211" s="19"/>
      <c r="E211" s="19"/>
      <c r="F211" s="19"/>
      <c r="G211" s="19"/>
    </row>
    <row r="212" spans="1:7" x14ac:dyDescent="0.2">
      <c r="A212" s="19"/>
      <c r="B212" s="19"/>
      <c r="C212" s="19"/>
      <c r="D212" s="19"/>
      <c r="E212" s="19"/>
      <c r="F212" s="19"/>
      <c r="G212" s="19"/>
    </row>
    <row r="213" spans="1:7" x14ac:dyDescent="0.2">
      <c r="A213" s="19"/>
      <c r="B213" s="19"/>
      <c r="C213" s="19"/>
      <c r="D213" s="19"/>
      <c r="E213" s="19"/>
      <c r="F213" s="19"/>
      <c r="G213" s="19"/>
    </row>
    <row r="214" spans="1:7" x14ac:dyDescent="0.2">
      <c r="A214" s="19"/>
      <c r="B214" s="19"/>
      <c r="C214" s="19"/>
      <c r="D214" s="19"/>
      <c r="E214" s="19"/>
      <c r="F214" s="19"/>
      <c r="G214" s="19"/>
    </row>
    <row r="215" spans="1:7" x14ac:dyDescent="0.2">
      <c r="A215" s="19"/>
      <c r="B215" s="19"/>
      <c r="C215" s="19"/>
      <c r="D215" s="19"/>
      <c r="E215" s="19"/>
      <c r="F215" s="19"/>
      <c r="G215" s="19"/>
    </row>
    <row r="216" spans="1:7" x14ac:dyDescent="0.2">
      <c r="A216" s="19"/>
      <c r="B216" s="19"/>
      <c r="C216" s="19"/>
      <c r="D216" s="19"/>
      <c r="E216" s="19"/>
      <c r="F216" s="19"/>
      <c r="G216" s="19"/>
    </row>
    <row r="217" spans="1:7" x14ac:dyDescent="0.2">
      <c r="A217" s="19"/>
      <c r="B217" s="19"/>
      <c r="C217" s="19"/>
      <c r="D217" s="19"/>
      <c r="E217" s="19"/>
      <c r="F217" s="19"/>
      <c r="G217" s="19"/>
    </row>
    <row r="218" spans="1:7" x14ac:dyDescent="0.2">
      <c r="A218" s="19"/>
      <c r="B218" s="19"/>
      <c r="C218" s="19"/>
      <c r="D218" s="19"/>
      <c r="E218" s="19"/>
      <c r="F218" s="19"/>
      <c r="G218" s="19"/>
    </row>
    <row r="219" spans="1:7" x14ac:dyDescent="0.2">
      <c r="A219" s="19"/>
      <c r="B219" s="19"/>
      <c r="C219" s="19"/>
      <c r="D219" s="19"/>
      <c r="E219" s="19"/>
      <c r="F219" s="19"/>
      <c r="G219" s="19"/>
    </row>
    <row r="220" spans="1:7" x14ac:dyDescent="0.2">
      <c r="A220" s="19"/>
      <c r="B220" s="19"/>
      <c r="C220" s="19"/>
      <c r="D220" s="19"/>
      <c r="E220" s="19"/>
      <c r="F220" s="19"/>
      <c r="G220" s="19"/>
    </row>
    <row r="221" spans="1:7" x14ac:dyDescent="0.2">
      <c r="A221" s="19"/>
      <c r="B221" s="19"/>
      <c r="C221" s="19"/>
      <c r="D221" s="19"/>
      <c r="E221" s="19"/>
      <c r="F221" s="19"/>
      <c r="G221" s="19"/>
    </row>
    <row r="222" spans="1:7" x14ac:dyDescent="0.2">
      <c r="A222" s="19"/>
      <c r="B222" s="19"/>
      <c r="C222" s="19"/>
      <c r="D222" s="19"/>
      <c r="E222" s="19"/>
      <c r="F222" s="19"/>
      <c r="G222" s="19"/>
    </row>
    <row r="223" spans="1:7" x14ac:dyDescent="0.2">
      <c r="A223" s="19"/>
      <c r="B223" s="19"/>
      <c r="C223" s="19"/>
      <c r="D223" s="19"/>
      <c r="E223" s="19"/>
      <c r="F223" s="19"/>
      <c r="G223" s="19"/>
    </row>
    <row r="224" spans="1:7" x14ac:dyDescent="0.2">
      <c r="A224" s="19"/>
      <c r="B224" s="19"/>
      <c r="C224" s="19"/>
      <c r="D224" s="19"/>
      <c r="E224" s="19"/>
      <c r="F224" s="19"/>
      <c r="G224" s="19"/>
    </row>
    <row r="225" spans="1:7" x14ac:dyDescent="0.2">
      <c r="A225" s="19"/>
      <c r="B225" s="19"/>
      <c r="C225" s="19"/>
      <c r="D225" s="19"/>
      <c r="E225" s="19"/>
      <c r="F225" s="19"/>
      <c r="G225" s="19"/>
    </row>
    <row r="226" spans="1:7" x14ac:dyDescent="0.2">
      <c r="A226" s="19"/>
      <c r="B226" s="19"/>
      <c r="C226" s="19"/>
      <c r="D226" s="19"/>
      <c r="E226" s="19"/>
      <c r="F226" s="19"/>
      <c r="G226" s="19"/>
    </row>
    <row r="227" spans="1:7" x14ac:dyDescent="0.2">
      <c r="A227" s="19"/>
      <c r="B227" s="19"/>
      <c r="C227" s="19"/>
      <c r="D227" s="19"/>
      <c r="E227" s="19"/>
      <c r="F227" s="19"/>
      <c r="G227" s="19"/>
    </row>
    <row r="228" spans="1:7" x14ac:dyDescent="0.2">
      <c r="A228" s="19"/>
      <c r="B228" s="19"/>
      <c r="C228" s="19"/>
      <c r="D228" s="19"/>
      <c r="E228" s="19"/>
      <c r="F228" s="19"/>
      <c r="G228" s="19"/>
    </row>
    <row r="229" spans="1:7" x14ac:dyDescent="0.2">
      <c r="A229" s="19"/>
      <c r="B229" s="19"/>
      <c r="C229" s="19"/>
      <c r="D229" s="19"/>
      <c r="E229" s="19"/>
      <c r="F229" s="19"/>
      <c r="G229" s="19"/>
    </row>
    <row r="230" spans="1:7" x14ac:dyDescent="0.2">
      <c r="A230" s="19"/>
      <c r="B230" s="19"/>
      <c r="C230" s="19"/>
      <c r="D230" s="19"/>
      <c r="E230" s="19"/>
      <c r="F230" s="19"/>
      <c r="G230" s="19"/>
    </row>
    <row r="231" spans="1:7" x14ac:dyDescent="0.2">
      <c r="A231" s="19"/>
      <c r="B231" s="19"/>
      <c r="C231" s="19"/>
      <c r="D231" s="19"/>
      <c r="E231" s="19"/>
      <c r="F231" s="19"/>
      <c r="G231" s="19"/>
    </row>
    <row r="232" spans="1:7" x14ac:dyDescent="0.2">
      <c r="A232" s="19"/>
      <c r="B232" s="19"/>
      <c r="C232" s="19"/>
      <c r="D232" s="19"/>
      <c r="E232" s="19"/>
      <c r="F232" s="19"/>
      <c r="G232" s="19"/>
    </row>
    <row r="233" spans="1:7" x14ac:dyDescent="0.2">
      <c r="A233" s="19"/>
      <c r="B233" s="19"/>
      <c r="C233" s="19"/>
      <c r="D233" s="19"/>
      <c r="E233" s="19"/>
      <c r="F233" s="19"/>
      <c r="G233" s="19"/>
    </row>
    <row r="234" spans="1:7" x14ac:dyDescent="0.2">
      <c r="A234" s="19"/>
      <c r="B234" s="19"/>
      <c r="C234" s="19"/>
      <c r="D234" s="19"/>
      <c r="E234" s="19"/>
      <c r="F234" s="19"/>
      <c r="G234" s="19"/>
    </row>
    <row r="235" spans="1:7" x14ac:dyDescent="0.2">
      <c r="A235" s="19"/>
      <c r="B235" s="19"/>
      <c r="C235" s="19"/>
      <c r="D235" s="19"/>
      <c r="E235" s="19"/>
      <c r="F235" s="19"/>
      <c r="G235" s="19"/>
    </row>
    <row r="236" spans="1:7" x14ac:dyDescent="0.2">
      <c r="A236" s="19"/>
      <c r="B236" s="19"/>
      <c r="C236" s="19"/>
      <c r="D236" s="19"/>
      <c r="E236" s="19"/>
      <c r="F236" s="19"/>
      <c r="G236" s="19"/>
    </row>
    <row r="237" spans="1:7" x14ac:dyDescent="0.2">
      <c r="A237" s="19"/>
      <c r="B237" s="19"/>
      <c r="C237" s="19"/>
      <c r="D237" s="19"/>
      <c r="E237" s="19"/>
      <c r="F237" s="19"/>
      <c r="G237" s="19"/>
    </row>
    <row r="238" spans="1:7" x14ac:dyDescent="0.2">
      <c r="A238" s="19"/>
      <c r="B238" s="19"/>
      <c r="C238" s="19"/>
      <c r="D238" s="19"/>
      <c r="E238" s="19"/>
      <c r="F238" s="19"/>
      <c r="G238" s="19"/>
    </row>
    <row r="239" spans="1:7" x14ac:dyDescent="0.2">
      <c r="A239" s="19"/>
      <c r="B239" s="19"/>
      <c r="C239" s="19"/>
      <c r="D239" s="19"/>
      <c r="E239" s="19"/>
      <c r="F239" s="19"/>
      <c r="G239" s="19"/>
    </row>
    <row r="240" spans="1:7" x14ac:dyDescent="0.2">
      <c r="A240" s="19"/>
      <c r="B240" s="19"/>
      <c r="C240" s="19"/>
      <c r="D240" s="19"/>
      <c r="E240" s="19"/>
      <c r="F240" s="19"/>
      <c r="G240" s="19"/>
    </row>
    <row r="241" spans="1:7" x14ac:dyDescent="0.2">
      <c r="A241" s="19"/>
      <c r="B241" s="19"/>
      <c r="C241" s="19"/>
      <c r="D241" s="19"/>
      <c r="E241" s="19"/>
      <c r="F241" s="19"/>
      <c r="G241" s="19"/>
    </row>
    <row r="242" spans="1:7" x14ac:dyDescent="0.2">
      <c r="A242" s="19"/>
      <c r="B242" s="19"/>
      <c r="C242" s="19"/>
      <c r="D242" s="19"/>
      <c r="E242" s="19"/>
      <c r="F242" s="19"/>
      <c r="G242" s="19"/>
    </row>
    <row r="243" spans="1:7" x14ac:dyDescent="0.2">
      <c r="A243" s="19"/>
      <c r="B243" s="19"/>
      <c r="C243" s="19"/>
      <c r="D243" s="19"/>
      <c r="E243" s="19"/>
      <c r="F243" s="19"/>
      <c r="G243" s="19"/>
    </row>
    <row r="244" spans="1:7" x14ac:dyDescent="0.2">
      <c r="A244" s="19"/>
      <c r="B244" s="19"/>
      <c r="C244" s="19"/>
      <c r="D244" s="19"/>
      <c r="E244" s="19"/>
      <c r="F244" s="19"/>
      <c r="G244" s="19"/>
    </row>
    <row r="245" spans="1:7" x14ac:dyDescent="0.2">
      <c r="A245" s="19"/>
      <c r="B245" s="19"/>
      <c r="C245" s="19"/>
      <c r="D245" s="19"/>
      <c r="E245" s="19"/>
      <c r="F245" s="19"/>
      <c r="G245" s="19"/>
    </row>
    <row r="246" spans="1:7" x14ac:dyDescent="0.2">
      <c r="A246" s="19"/>
      <c r="B246" s="19"/>
      <c r="C246" s="19"/>
      <c r="D246" s="19"/>
      <c r="E246" s="19"/>
      <c r="F246" s="19"/>
      <c r="G246" s="19"/>
    </row>
    <row r="247" spans="1:7" x14ac:dyDescent="0.2">
      <c r="A247" s="19"/>
      <c r="B247" s="19"/>
      <c r="C247" s="19"/>
      <c r="D247" s="19"/>
      <c r="E247" s="19"/>
      <c r="F247" s="19"/>
      <c r="G247" s="19"/>
    </row>
    <row r="248" spans="1:7" x14ac:dyDescent="0.2">
      <c r="A248" s="19"/>
      <c r="B248" s="19"/>
      <c r="C248" s="19"/>
      <c r="D248" s="19"/>
      <c r="E248" s="19"/>
      <c r="F248" s="19"/>
      <c r="G248" s="19"/>
    </row>
    <row r="249" spans="1:7" x14ac:dyDescent="0.2">
      <c r="A249" s="19"/>
      <c r="B249" s="19"/>
      <c r="C249" s="19"/>
      <c r="D249" s="19"/>
      <c r="E249" s="19"/>
      <c r="F249" s="19"/>
      <c r="G249" s="19"/>
    </row>
    <row r="250" spans="1:7" x14ac:dyDescent="0.2">
      <c r="A250" s="19"/>
      <c r="B250" s="19"/>
      <c r="C250" s="19"/>
      <c r="D250" s="19"/>
      <c r="E250" s="19"/>
      <c r="F250" s="19"/>
      <c r="G250" s="19"/>
    </row>
    <row r="251" spans="1:7" x14ac:dyDescent="0.2">
      <c r="A251" s="19"/>
      <c r="B251" s="19"/>
      <c r="C251" s="19"/>
      <c r="D251" s="19"/>
      <c r="E251" s="19"/>
      <c r="F251" s="19"/>
      <c r="G251" s="19"/>
    </row>
    <row r="252" spans="1:7" x14ac:dyDescent="0.2">
      <c r="A252" s="19"/>
      <c r="B252" s="19"/>
      <c r="C252" s="19"/>
      <c r="D252" s="19"/>
      <c r="E252" s="19"/>
      <c r="F252" s="19"/>
      <c r="G252" s="19"/>
    </row>
    <row r="253" spans="1:7" x14ac:dyDescent="0.2">
      <c r="A253" s="19"/>
      <c r="B253" s="19"/>
      <c r="C253" s="19"/>
      <c r="D253" s="19"/>
      <c r="E253" s="19"/>
      <c r="F253" s="19"/>
      <c r="G253" s="19"/>
    </row>
    <row r="254" spans="1:7" x14ac:dyDescent="0.2">
      <c r="A254" s="19"/>
      <c r="B254" s="19"/>
      <c r="C254" s="19"/>
      <c r="D254" s="19"/>
      <c r="E254" s="19"/>
      <c r="F254" s="19"/>
      <c r="G254" s="19"/>
    </row>
    <row r="255" spans="1:7" x14ac:dyDescent="0.2">
      <c r="A255" s="19"/>
      <c r="B255" s="19"/>
      <c r="C255" s="19"/>
      <c r="D255" s="19"/>
      <c r="E255" s="19"/>
      <c r="F255" s="19"/>
      <c r="G255" s="19"/>
    </row>
    <row r="256" spans="1:7" x14ac:dyDescent="0.2">
      <c r="A256" s="19"/>
      <c r="B256" s="19"/>
      <c r="C256" s="19"/>
      <c r="D256" s="19"/>
      <c r="E256" s="19"/>
      <c r="F256" s="19"/>
      <c r="G256" s="19"/>
    </row>
    <row r="257" spans="1:7" x14ac:dyDescent="0.2">
      <c r="A257" s="19"/>
      <c r="B257" s="19"/>
      <c r="C257" s="19"/>
      <c r="D257" s="19"/>
      <c r="E257" s="19"/>
      <c r="F257" s="19"/>
      <c r="G257" s="19"/>
    </row>
    <row r="258" spans="1:7" x14ac:dyDescent="0.2">
      <c r="A258" s="19"/>
      <c r="B258" s="19"/>
      <c r="C258" s="19"/>
      <c r="D258" s="19"/>
      <c r="E258" s="19"/>
      <c r="F258" s="19"/>
      <c r="G258" s="19"/>
    </row>
    <row r="259" spans="1:7" x14ac:dyDescent="0.2">
      <c r="A259" s="19"/>
      <c r="B259" s="19"/>
      <c r="C259" s="19"/>
      <c r="D259" s="19"/>
      <c r="E259" s="19"/>
      <c r="F259" s="19"/>
      <c r="G259" s="19"/>
    </row>
    <row r="260" spans="1:7" x14ac:dyDescent="0.2">
      <c r="A260" s="19"/>
      <c r="B260" s="19"/>
      <c r="C260" s="19"/>
      <c r="D260" s="19"/>
      <c r="E260" s="19"/>
      <c r="F260" s="19"/>
      <c r="G260" s="19"/>
    </row>
    <row r="261" spans="1:7" x14ac:dyDescent="0.2">
      <c r="A261" s="19"/>
      <c r="B261" s="19"/>
      <c r="C261" s="19"/>
      <c r="D261" s="19"/>
      <c r="E261" s="19"/>
      <c r="F261" s="19"/>
      <c r="G261" s="19"/>
    </row>
    <row r="262" spans="1:7" x14ac:dyDescent="0.2">
      <c r="A262" s="19"/>
      <c r="B262" s="19"/>
      <c r="C262" s="19"/>
      <c r="D262" s="19"/>
      <c r="E262" s="19"/>
      <c r="F262" s="19"/>
      <c r="G262" s="19"/>
    </row>
    <row r="263" spans="1:7" x14ac:dyDescent="0.2">
      <c r="A263" s="19"/>
      <c r="B263" s="19"/>
      <c r="C263" s="19"/>
      <c r="D263" s="19"/>
      <c r="E263" s="19"/>
      <c r="F263" s="19"/>
      <c r="G263" s="19"/>
    </row>
    <row r="264" spans="1:7" x14ac:dyDescent="0.2">
      <c r="A264" s="19"/>
      <c r="B264" s="19"/>
      <c r="C264" s="19"/>
      <c r="D264" s="19"/>
      <c r="E264" s="19"/>
      <c r="F264" s="19"/>
      <c r="G264" s="19"/>
    </row>
    <row r="265" spans="1:7" x14ac:dyDescent="0.2">
      <c r="A265" s="19"/>
      <c r="B265" s="19"/>
      <c r="C265" s="19"/>
      <c r="D265" s="19"/>
      <c r="E265" s="19"/>
      <c r="F265" s="19"/>
      <c r="G265" s="19"/>
    </row>
    <row r="266" spans="1:7" x14ac:dyDescent="0.2">
      <c r="A266" s="19"/>
      <c r="B266" s="19"/>
      <c r="C266" s="19"/>
      <c r="D266" s="19"/>
      <c r="E266" s="19"/>
      <c r="F266" s="19"/>
      <c r="G266" s="19"/>
    </row>
    <row r="267" spans="1:7" x14ac:dyDescent="0.2">
      <c r="A267" s="19"/>
      <c r="B267" s="19"/>
      <c r="C267" s="19"/>
      <c r="D267" s="19"/>
      <c r="E267" s="19"/>
      <c r="F267" s="19"/>
      <c r="G267" s="19"/>
    </row>
    <row r="268" spans="1:7" x14ac:dyDescent="0.2">
      <c r="A268" s="19"/>
      <c r="B268" s="19"/>
      <c r="C268" s="19"/>
      <c r="D268" s="19"/>
      <c r="E268" s="19"/>
      <c r="F268" s="19"/>
      <c r="G268" s="19"/>
    </row>
    <row r="269" spans="1:7" x14ac:dyDescent="0.2">
      <c r="A269" s="19"/>
      <c r="B269" s="19"/>
      <c r="C269" s="19"/>
      <c r="D269" s="19"/>
      <c r="E269" s="19"/>
      <c r="F269" s="19"/>
      <c r="G269" s="19"/>
    </row>
    <row r="270" spans="1:7" x14ac:dyDescent="0.2">
      <c r="A270" s="19"/>
      <c r="B270" s="19"/>
      <c r="C270" s="19"/>
      <c r="D270" s="19"/>
      <c r="E270" s="19"/>
      <c r="F270" s="19"/>
      <c r="G270" s="19"/>
    </row>
    <row r="271" spans="1:7" x14ac:dyDescent="0.2">
      <c r="A271" s="19"/>
      <c r="B271" s="19"/>
      <c r="C271" s="19"/>
      <c r="D271" s="19"/>
      <c r="E271" s="19"/>
      <c r="F271" s="19"/>
      <c r="G271" s="19"/>
    </row>
    <row r="272" spans="1:7" x14ac:dyDescent="0.2">
      <c r="A272" s="19"/>
      <c r="B272" s="19"/>
      <c r="C272" s="19"/>
      <c r="D272" s="19"/>
      <c r="E272" s="19"/>
      <c r="F272" s="19"/>
      <c r="G272" s="19"/>
    </row>
    <row r="273" spans="1:7" x14ac:dyDescent="0.2">
      <c r="A273" s="19"/>
      <c r="B273" s="19"/>
      <c r="C273" s="19"/>
      <c r="D273" s="19"/>
      <c r="E273" s="19"/>
      <c r="F273" s="19"/>
      <c r="G273" s="19"/>
    </row>
    <row r="274" spans="1:7" x14ac:dyDescent="0.2">
      <c r="A274" s="19"/>
      <c r="B274" s="19"/>
      <c r="C274" s="19"/>
      <c r="D274" s="19"/>
      <c r="E274" s="19"/>
      <c r="F274" s="19"/>
      <c r="G274" s="19"/>
    </row>
    <row r="275" spans="1:7" x14ac:dyDescent="0.2">
      <c r="A275" s="19"/>
      <c r="B275" s="19"/>
      <c r="C275" s="19"/>
      <c r="D275" s="19"/>
      <c r="E275" s="19"/>
      <c r="F275" s="19"/>
      <c r="G275" s="19"/>
    </row>
    <row r="276" spans="1:7" x14ac:dyDescent="0.2">
      <c r="A276" s="19"/>
      <c r="B276" s="19"/>
      <c r="C276" s="19"/>
      <c r="D276" s="19"/>
      <c r="E276" s="19"/>
      <c r="F276" s="19"/>
      <c r="G276" s="19"/>
    </row>
    <row r="277" spans="1:7" x14ac:dyDescent="0.2">
      <c r="A277" s="19"/>
      <c r="B277" s="19"/>
      <c r="C277" s="19"/>
      <c r="D277" s="19"/>
      <c r="E277" s="19"/>
      <c r="F277" s="19"/>
      <c r="G277" s="19"/>
    </row>
    <row r="278" spans="1:7" x14ac:dyDescent="0.2">
      <c r="A278" s="19"/>
      <c r="B278" s="19"/>
      <c r="C278" s="19"/>
      <c r="D278" s="19"/>
      <c r="E278" s="19"/>
      <c r="F278" s="19"/>
      <c r="G278" s="19"/>
    </row>
    <row r="279" spans="1:7" x14ac:dyDescent="0.2">
      <c r="A279" s="19"/>
      <c r="B279" s="19"/>
      <c r="C279" s="19"/>
      <c r="D279" s="19"/>
      <c r="E279" s="19"/>
      <c r="F279" s="19"/>
      <c r="G279" s="19"/>
    </row>
    <row r="280" spans="1:7" x14ac:dyDescent="0.2">
      <c r="A280" s="19"/>
      <c r="B280" s="19"/>
      <c r="C280" s="19"/>
      <c r="D280" s="19"/>
      <c r="E280" s="19"/>
      <c r="F280" s="19"/>
      <c r="G280" s="19"/>
    </row>
    <row r="281" spans="1:7" x14ac:dyDescent="0.2">
      <c r="A281" s="19"/>
      <c r="B281" s="19"/>
      <c r="C281" s="19"/>
      <c r="D281" s="19"/>
      <c r="E281" s="19"/>
      <c r="F281" s="19"/>
      <c r="G281" s="19"/>
    </row>
    <row r="282" spans="1:7" x14ac:dyDescent="0.2">
      <c r="A282" s="19"/>
      <c r="B282" s="19"/>
      <c r="C282" s="19"/>
      <c r="D282" s="19"/>
      <c r="E282" s="19"/>
      <c r="F282" s="19"/>
      <c r="G282" s="19"/>
    </row>
    <row r="283" spans="1:7" x14ac:dyDescent="0.2">
      <c r="A283" s="19"/>
      <c r="B283" s="19"/>
      <c r="C283" s="19"/>
      <c r="D283" s="19"/>
      <c r="E283" s="19"/>
      <c r="F283" s="19"/>
      <c r="G283" s="19"/>
    </row>
    <row r="284" spans="1:7" x14ac:dyDescent="0.2">
      <c r="A284" s="19"/>
      <c r="B284" s="19"/>
      <c r="C284" s="19"/>
      <c r="D284" s="19"/>
      <c r="E284" s="19"/>
      <c r="F284" s="19"/>
      <c r="G284" s="19"/>
    </row>
    <row r="285" spans="1:7" x14ac:dyDescent="0.2">
      <c r="A285" s="19"/>
      <c r="B285" s="19"/>
      <c r="C285" s="19"/>
      <c r="D285" s="19"/>
      <c r="E285" s="19"/>
      <c r="F285" s="19"/>
      <c r="G285" s="19"/>
    </row>
    <row r="286" spans="1:7" x14ac:dyDescent="0.2">
      <c r="A286" s="19"/>
      <c r="B286" s="19"/>
      <c r="C286" s="19"/>
      <c r="D286" s="19"/>
      <c r="E286" s="19"/>
      <c r="F286" s="19"/>
      <c r="G286" s="19"/>
    </row>
    <row r="287" spans="1:7" x14ac:dyDescent="0.2">
      <c r="A287" s="19"/>
      <c r="B287" s="19"/>
      <c r="C287" s="19"/>
      <c r="D287" s="19"/>
      <c r="E287" s="19"/>
      <c r="F287" s="19"/>
      <c r="G287" s="19"/>
    </row>
    <row r="288" spans="1:7" x14ac:dyDescent="0.2">
      <c r="A288" s="19"/>
      <c r="B288" s="19"/>
      <c r="C288" s="19"/>
      <c r="D288" s="19"/>
      <c r="E288" s="19"/>
      <c r="F288" s="19"/>
      <c r="G288" s="19"/>
    </row>
    <row r="289" spans="1:7" x14ac:dyDescent="0.2">
      <c r="A289" s="19"/>
      <c r="B289" s="19"/>
      <c r="C289" s="19"/>
      <c r="D289" s="19"/>
      <c r="E289" s="19"/>
      <c r="F289" s="19"/>
      <c r="G289" s="19"/>
    </row>
    <row r="290" spans="1:7" x14ac:dyDescent="0.2">
      <c r="A290" s="19"/>
      <c r="B290" s="19"/>
      <c r="C290" s="19"/>
      <c r="D290" s="19"/>
      <c r="E290" s="19"/>
      <c r="F290" s="19"/>
      <c r="G290" s="19"/>
    </row>
    <row r="291" spans="1:7" x14ac:dyDescent="0.2">
      <c r="A291" s="19"/>
      <c r="B291" s="19"/>
      <c r="C291" s="19"/>
      <c r="D291" s="19"/>
      <c r="E291" s="19"/>
      <c r="F291" s="19"/>
      <c r="G291" s="19"/>
    </row>
    <row r="292" spans="1:7" x14ac:dyDescent="0.2">
      <c r="A292" s="19"/>
      <c r="B292" s="19"/>
      <c r="C292" s="19"/>
      <c r="D292" s="19"/>
      <c r="E292" s="19"/>
      <c r="F292" s="19"/>
      <c r="G292" s="19"/>
    </row>
    <row r="293" spans="1:7" x14ac:dyDescent="0.2">
      <c r="A293" s="19"/>
      <c r="B293" s="19"/>
      <c r="C293" s="19"/>
      <c r="D293" s="19"/>
      <c r="E293" s="19"/>
      <c r="F293" s="19"/>
      <c r="G293" s="19"/>
    </row>
    <row r="294" spans="1:7" x14ac:dyDescent="0.2">
      <c r="A294" s="19"/>
      <c r="B294" s="19"/>
      <c r="C294" s="19"/>
      <c r="D294" s="19"/>
      <c r="E294" s="19"/>
      <c r="F294" s="19"/>
      <c r="G294" s="19"/>
    </row>
    <row r="295" spans="1:7" x14ac:dyDescent="0.2">
      <c r="A295" s="19"/>
      <c r="B295" s="19"/>
      <c r="C295" s="19"/>
      <c r="D295" s="19"/>
      <c r="E295" s="19"/>
      <c r="F295" s="19"/>
      <c r="G295" s="19"/>
    </row>
    <row r="296" spans="1:7" x14ac:dyDescent="0.2">
      <c r="A296" s="19"/>
      <c r="B296" s="19"/>
      <c r="C296" s="19"/>
      <c r="D296" s="19"/>
      <c r="E296" s="19"/>
      <c r="F296" s="19"/>
      <c r="G296" s="19"/>
    </row>
    <row r="297" spans="1:7" x14ac:dyDescent="0.2">
      <c r="A297" s="19"/>
      <c r="B297" s="19"/>
      <c r="C297" s="19"/>
      <c r="D297" s="19"/>
      <c r="E297" s="19"/>
      <c r="F297" s="19"/>
      <c r="G297" s="19"/>
    </row>
    <row r="298" spans="1:7" x14ac:dyDescent="0.2">
      <c r="A298" s="19"/>
      <c r="B298" s="19"/>
      <c r="C298" s="19"/>
      <c r="D298" s="19"/>
      <c r="E298" s="19"/>
      <c r="F298" s="19"/>
      <c r="G298" s="19"/>
    </row>
    <row r="299" spans="1:7" x14ac:dyDescent="0.2">
      <c r="A299" s="19"/>
      <c r="B299" s="19"/>
      <c r="C299" s="19"/>
      <c r="D299" s="19"/>
      <c r="E299" s="19"/>
      <c r="F299" s="19"/>
      <c r="G299" s="19"/>
    </row>
    <row r="300" spans="1:7" x14ac:dyDescent="0.2">
      <c r="A300" s="19"/>
      <c r="B300" s="19"/>
      <c r="C300" s="19"/>
      <c r="D300" s="19"/>
      <c r="E300" s="19"/>
      <c r="F300" s="19"/>
      <c r="G300" s="19"/>
    </row>
    <row r="301" spans="1:7" x14ac:dyDescent="0.2">
      <c r="A301" s="19"/>
      <c r="B301" s="19"/>
      <c r="C301" s="19"/>
      <c r="D301" s="19"/>
      <c r="E301" s="19"/>
      <c r="F301" s="19"/>
      <c r="G301" s="19"/>
    </row>
  </sheetData>
  <mergeCells count="7">
    <mergeCell ref="C31:F31"/>
    <mergeCell ref="A1:G1"/>
    <mergeCell ref="A3:G3"/>
    <mergeCell ref="A36:B36"/>
    <mergeCell ref="C33:F33"/>
    <mergeCell ref="B6:G6"/>
    <mergeCell ref="A35:B35"/>
  </mergeCells>
  <pageMargins left="0" right="0" top="0.15748031496062989" bottom="0" header="0.31496062992125978" footer="0.31496062992125978"/>
  <pageSetup paperSize="9" fitToHeight="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301"/>
  <sheetViews>
    <sheetView view="pageBreakPreview" zoomScaleNormal="100" zoomScaleSheetLayoutView="100" workbookViewId="0">
      <selection activeCell="D14" sqref="D14:D27"/>
    </sheetView>
  </sheetViews>
  <sheetFormatPr defaultColWidth="9" defaultRowHeight="12.75" x14ac:dyDescent="0.2"/>
  <cols>
    <col min="1" max="1" width="5.28515625" style="18" customWidth="1"/>
    <col min="2" max="2" width="47.5703125" style="18" customWidth="1"/>
    <col min="3" max="3" width="5" style="18" customWidth="1"/>
    <col min="4" max="4" width="7" style="18" customWidth="1"/>
    <col min="5" max="5" width="11.42578125" style="18" customWidth="1"/>
    <col min="6" max="6" width="10.85546875" style="18" customWidth="1"/>
    <col min="7" max="7" width="13.5703125" style="18" customWidth="1"/>
    <col min="8" max="8" width="4.7109375" style="18" customWidth="1"/>
    <col min="9" max="9" width="9" style="18" customWidth="1"/>
    <col min="10" max="16384" width="9" style="18"/>
  </cols>
  <sheetData>
    <row r="1" spans="1:7" ht="15" customHeight="1" x14ac:dyDescent="0.2">
      <c r="A1" s="125" t="s">
        <v>366</v>
      </c>
      <c r="B1" s="117"/>
      <c r="C1" s="117"/>
      <c r="D1" s="117"/>
      <c r="E1" s="117"/>
      <c r="F1" s="117"/>
      <c r="G1" s="117"/>
    </row>
    <row r="2" spans="1:7" x14ac:dyDescent="0.2">
      <c r="A2" s="17"/>
    </row>
    <row r="3" spans="1:7" x14ac:dyDescent="0.2">
      <c r="A3" s="126" t="s">
        <v>809</v>
      </c>
      <c r="B3" s="117"/>
      <c r="C3" s="117"/>
      <c r="D3" s="117"/>
      <c r="E3" s="117"/>
      <c r="F3" s="117"/>
      <c r="G3" s="117"/>
    </row>
    <row r="4" spans="1:7" ht="12.2" customHeight="1" x14ac:dyDescent="0.2">
      <c r="A4" s="19"/>
      <c r="B4" s="19"/>
      <c r="C4" s="19"/>
      <c r="D4" s="19"/>
      <c r="E4" s="19"/>
      <c r="F4" s="19"/>
      <c r="G4" s="19"/>
    </row>
    <row r="5" spans="1:7" ht="15" customHeight="1" x14ac:dyDescent="0.2">
      <c r="A5" s="1" t="s">
        <v>810</v>
      </c>
      <c r="B5" s="1" t="s">
        <v>811</v>
      </c>
      <c r="C5" s="19"/>
      <c r="D5" s="19"/>
      <c r="E5" s="19"/>
      <c r="F5" s="19"/>
      <c r="G5" s="19"/>
    </row>
    <row r="6" spans="1:7" ht="12.2" customHeight="1" x14ac:dyDescent="0.2">
      <c r="A6" s="1"/>
      <c r="B6" s="1"/>
      <c r="C6" s="19"/>
      <c r="D6" s="19"/>
      <c r="E6" s="19"/>
      <c r="F6" s="19"/>
      <c r="G6" s="19"/>
    </row>
    <row r="7" spans="1:7" s="57" customFormat="1" ht="58.7" customHeight="1" x14ac:dyDescent="0.2">
      <c r="A7" s="41"/>
      <c r="B7" s="123" t="s">
        <v>812</v>
      </c>
      <c r="C7" s="129"/>
      <c r="D7" s="129"/>
      <c r="E7" s="129"/>
      <c r="F7" s="129"/>
      <c r="G7" s="129"/>
    </row>
    <row r="8" spans="1:7" s="57" customFormat="1" ht="19.149999999999999" customHeight="1" x14ac:dyDescent="0.2">
      <c r="A8" s="41"/>
      <c r="B8" s="131" t="s">
        <v>813</v>
      </c>
      <c r="C8" s="129"/>
      <c r="D8" s="129"/>
      <c r="E8" s="129"/>
      <c r="F8" s="129"/>
      <c r="G8" s="129"/>
    </row>
    <row r="9" spans="1:7" s="57" customFormat="1" ht="68.45" customHeight="1" x14ac:dyDescent="0.2">
      <c r="A9" s="41"/>
      <c r="B9" s="123" t="s">
        <v>814</v>
      </c>
      <c r="C9" s="129"/>
      <c r="D9" s="129"/>
      <c r="E9" s="129"/>
      <c r="F9" s="129"/>
      <c r="G9" s="129"/>
    </row>
    <row r="10" spans="1:7" s="57" customFormat="1" ht="17.649999999999999" customHeight="1" x14ac:dyDescent="0.2">
      <c r="A10" s="41"/>
      <c r="B10" s="131" t="s">
        <v>815</v>
      </c>
      <c r="C10" s="129"/>
      <c r="D10" s="129"/>
      <c r="E10" s="129"/>
      <c r="F10" s="129"/>
      <c r="G10" s="129"/>
    </row>
    <row r="11" spans="1:7" s="57" customFormat="1" ht="57.75" customHeight="1" x14ac:dyDescent="0.2">
      <c r="A11" s="41"/>
      <c r="B11" s="123" t="s">
        <v>816</v>
      </c>
      <c r="C11" s="129"/>
      <c r="D11" s="129"/>
      <c r="E11" s="129"/>
      <c r="F11" s="129"/>
      <c r="G11" s="129"/>
    </row>
    <row r="12" spans="1:7" ht="15" customHeight="1" x14ac:dyDescent="0.2">
      <c r="A12" s="19"/>
      <c r="B12" s="25"/>
      <c r="C12" s="25"/>
      <c r="D12" s="25"/>
      <c r="E12" s="25"/>
      <c r="F12" s="25"/>
      <c r="G12" s="25"/>
    </row>
    <row r="13" spans="1:7" x14ac:dyDescent="0.2">
      <c r="A13" s="19"/>
      <c r="B13" s="19" t="s">
        <v>6</v>
      </c>
      <c r="C13" s="19" t="s">
        <v>6</v>
      </c>
      <c r="D13" s="2" t="s">
        <v>7</v>
      </c>
      <c r="E13" s="59" t="s">
        <v>8</v>
      </c>
      <c r="F13" s="3" t="s">
        <v>9</v>
      </c>
      <c r="G13" s="3" t="s">
        <v>10</v>
      </c>
    </row>
    <row r="14" spans="1:7" x14ac:dyDescent="0.2">
      <c r="A14" s="19"/>
      <c r="B14" s="27" t="s">
        <v>817</v>
      </c>
      <c r="C14" s="27" t="s">
        <v>20</v>
      </c>
      <c r="D14" s="27">
        <v>300</v>
      </c>
      <c r="E14" s="44"/>
      <c r="F14" s="29"/>
      <c r="G14" s="42">
        <f t="shared" ref="G14:G27" si="0">(D14*E14)-(D14*E14*F14/100)</f>
        <v>0</v>
      </c>
    </row>
    <row r="15" spans="1:7" x14ac:dyDescent="0.2">
      <c r="A15" s="19"/>
      <c r="B15" s="27" t="s">
        <v>818</v>
      </c>
      <c r="C15" s="27" t="s">
        <v>20</v>
      </c>
      <c r="D15" s="27">
        <v>500</v>
      </c>
      <c r="E15" s="44"/>
      <c r="F15" s="29"/>
      <c r="G15" s="42">
        <f t="shared" si="0"/>
        <v>0</v>
      </c>
    </row>
    <row r="16" spans="1:7" x14ac:dyDescent="0.2">
      <c r="A16" s="19"/>
      <c r="B16" s="27" t="s">
        <v>819</v>
      </c>
      <c r="C16" s="27" t="s">
        <v>20</v>
      </c>
      <c r="D16" s="27">
        <v>3500</v>
      </c>
      <c r="E16" s="44"/>
      <c r="F16" s="29"/>
      <c r="G16" s="42">
        <f t="shared" si="0"/>
        <v>0</v>
      </c>
    </row>
    <row r="17" spans="1:7" x14ac:dyDescent="0.2">
      <c r="A17" s="19"/>
      <c r="B17" s="27" t="s">
        <v>820</v>
      </c>
      <c r="C17" s="27" t="s">
        <v>20</v>
      </c>
      <c r="D17" s="27">
        <v>4000</v>
      </c>
      <c r="E17" s="44"/>
      <c r="F17" s="29"/>
      <c r="G17" s="42">
        <f t="shared" si="0"/>
        <v>0</v>
      </c>
    </row>
    <row r="18" spans="1:7" x14ac:dyDescent="0.2">
      <c r="A18" s="19"/>
      <c r="B18" s="27" t="s">
        <v>821</v>
      </c>
      <c r="C18" s="27" t="s">
        <v>20</v>
      </c>
      <c r="D18" s="27">
        <v>500</v>
      </c>
      <c r="E18" s="44"/>
      <c r="F18" s="29"/>
      <c r="G18" s="42">
        <f t="shared" si="0"/>
        <v>0</v>
      </c>
    </row>
    <row r="19" spans="1:7" x14ac:dyDescent="0.2">
      <c r="A19" s="19"/>
      <c r="B19" s="27" t="s">
        <v>822</v>
      </c>
      <c r="C19" s="27" t="s">
        <v>20</v>
      </c>
      <c r="D19" s="27">
        <v>400</v>
      </c>
      <c r="E19" s="44"/>
      <c r="F19" s="29"/>
      <c r="G19" s="42">
        <f t="shared" si="0"/>
        <v>0</v>
      </c>
    </row>
    <row r="20" spans="1:7" x14ac:dyDescent="0.2">
      <c r="A20" s="19"/>
      <c r="B20" s="27" t="s">
        <v>823</v>
      </c>
      <c r="C20" s="27" t="s">
        <v>20</v>
      </c>
      <c r="D20" s="27">
        <v>400</v>
      </c>
      <c r="E20" s="44"/>
      <c r="F20" s="29"/>
      <c r="G20" s="42">
        <f t="shared" si="0"/>
        <v>0</v>
      </c>
    </row>
    <row r="21" spans="1:7" x14ac:dyDescent="0.2">
      <c r="A21" s="19"/>
      <c r="B21" s="27" t="s">
        <v>824</v>
      </c>
      <c r="C21" s="27" t="s">
        <v>20</v>
      </c>
      <c r="D21" s="27">
        <v>150</v>
      </c>
      <c r="E21" s="44"/>
      <c r="F21" s="29"/>
      <c r="G21" s="42">
        <f t="shared" si="0"/>
        <v>0</v>
      </c>
    </row>
    <row r="22" spans="1:7" x14ac:dyDescent="0.2">
      <c r="A22" s="19"/>
      <c r="B22" s="27" t="s">
        <v>825</v>
      </c>
      <c r="C22" s="27" t="s">
        <v>20</v>
      </c>
      <c r="D22" s="27">
        <v>250</v>
      </c>
      <c r="E22" s="44"/>
      <c r="F22" s="29"/>
      <c r="G22" s="42">
        <f t="shared" si="0"/>
        <v>0</v>
      </c>
    </row>
    <row r="23" spans="1:7" x14ac:dyDescent="0.2">
      <c r="A23" s="19"/>
      <c r="B23" s="27" t="s">
        <v>826</v>
      </c>
      <c r="C23" s="27" t="s">
        <v>20</v>
      </c>
      <c r="D23" s="27">
        <v>120</v>
      </c>
      <c r="E23" s="44"/>
      <c r="F23" s="29"/>
      <c r="G23" s="42">
        <f t="shared" si="0"/>
        <v>0</v>
      </c>
    </row>
    <row r="24" spans="1:7" x14ac:dyDescent="0.2">
      <c r="A24" s="19"/>
      <c r="B24" s="27" t="s">
        <v>827</v>
      </c>
      <c r="C24" s="27" t="s">
        <v>20</v>
      </c>
      <c r="D24" s="27">
        <v>300</v>
      </c>
      <c r="E24" s="44"/>
      <c r="F24" s="29"/>
      <c r="G24" s="42">
        <f t="shared" si="0"/>
        <v>0</v>
      </c>
    </row>
    <row r="25" spans="1:7" x14ac:dyDescent="0.2">
      <c r="A25" s="19"/>
      <c r="B25" s="27" t="s">
        <v>828</v>
      </c>
      <c r="C25" s="27" t="s">
        <v>20</v>
      </c>
      <c r="D25" s="27">
        <v>600</v>
      </c>
      <c r="E25" s="44"/>
      <c r="F25" s="29"/>
      <c r="G25" s="42">
        <f t="shared" si="0"/>
        <v>0</v>
      </c>
    </row>
    <row r="26" spans="1:7" x14ac:dyDescent="0.2">
      <c r="A26" s="19"/>
      <c r="B26" s="27" t="s">
        <v>829</v>
      </c>
      <c r="C26" s="27" t="s">
        <v>20</v>
      </c>
      <c r="D26" s="27">
        <v>800</v>
      </c>
      <c r="E26" s="44"/>
      <c r="F26" s="29"/>
      <c r="G26" s="42">
        <f t="shared" si="0"/>
        <v>0</v>
      </c>
    </row>
    <row r="27" spans="1:7" x14ac:dyDescent="0.2">
      <c r="A27" s="19"/>
      <c r="B27" s="27" t="s">
        <v>830</v>
      </c>
      <c r="C27" s="27" t="s">
        <v>20</v>
      </c>
      <c r="D27" s="27">
        <v>400</v>
      </c>
      <c r="E27" s="44"/>
      <c r="F27" s="29"/>
      <c r="G27" s="42">
        <f t="shared" si="0"/>
        <v>0</v>
      </c>
    </row>
    <row r="28" spans="1:7" x14ac:dyDescent="0.2">
      <c r="A28" s="19"/>
      <c r="B28" s="19"/>
      <c r="C28" s="19"/>
      <c r="D28" s="19"/>
      <c r="E28" s="19"/>
      <c r="F28" s="19"/>
      <c r="G28" s="19"/>
    </row>
    <row r="29" spans="1:7" x14ac:dyDescent="0.2">
      <c r="A29" s="19"/>
      <c r="B29" s="20" t="s">
        <v>831</v>
      </c>
      <c r="C29" s="19"/>
      <c r="D29" s="19"/>
      <c r="E29" s="35"/>
      <c r="F29" s="20"/>
      <c r="G29" s="35">
        <f>+SUM(G14:G27)</f>
        <v>0</v>
      </c>
    </row>
    <row r="30" spans="1:7" x14ac:dyDescent="0.2">
      <c r="A30" s="19"/>
      <c r="B30" s="19"/>
      <c r="C30" s="19"/>
      <c r="D30" s="19"/>
      <c r="E30" s="19"/>
      <c r="F30" s="19"/>
      <c r="G30" s="19"/>
    </row>
    <row r="31" spans="1:7" x14ac:dyDescent="0.2">
      <c r="A31" s="19"/>
      <c r="B31" s="19"/>
      <c r="C31" s="122" t="s">
        <v>365</v>
      </c>
      <c r="D31" s="117"/>
      <c r="E31" s="117"/>
      <c r="F31" s="117"/>
      <c r="G31" s="35">
        <f>+SUM(+G29)</f>
        <v>0</v>
      </c>
    </row>
    <row r="32" spans="1:7" x14ac:dyDescent="0.2">
      <c r="A32" s="19"/>
      <c r="B32" s="19"/>
      <c r="C32" s="20"/>
      <c r="D32" s="20"/>
      <c r="E32" s="20"/>
      <c r="F32" s="20"/>
      <c r="G32" s="35"/>
    </row>
    <row r="33" spans="1:7" x14ac:dyDescent="0.2">
      <c r="A33" s="19"/>
      <c r="B33" s="19"/>
      <c r="C33" s="122" t="s">
        <v>128</v>
      </c>
      <c r="D33" s="117"/>
      <c r="E33" s="117"/>
      <c r="F33" s="117"/>
      <c r="G33" s="35">
        <f>+G31*1.22</f>
        <v>0</v>
      </c>
    </row>
    <row r="34" spans="1:7" x14ac:dyDescent="0.2">
      <c r="A34" s="23"/>
      <c r="B34" s="23"/>
      <c r="C34" s="19"/>
      <c r="D34" s="19"/>
      <c r="E34" s="19"/>
      <c r="F34" s="19"/>
      <c r="G34" s="19"/>
    </row>
    <row r="35" spans="1:7" x14ac:dyDescent="0.2">
      <c r="A35" s="119" t="s">
        <v>129</v>
      </c>
      <c r="B35" s="117"/>
      <c r="C35" s="19"/>
      <c r="D35" s="19"/>
      <c r="E35" s="19" t="s">
        <v>130</v>
      </c>
      <c r="F35" s="19"/>
      <c r="G35" s="19"/>
    </row>
    <row r="36" spans="1:7" ht="15" customHeight="1" x14ac:dyDescent="0.2">
      <c r="A36" s="120"/>
      <c r="B36" s="117"/>
      <c r="C36" s="19"/>
      <c r="D36" s="19"/>
      <c r="E36" s="19"/>
      <c r="F36" s="19"/>
      <c r="G36" s="19"/>
    </row>
    <row r="37" spans="1:7" x14ac:dyDescent="0.2">
      <c r="A37" s="21"/>
      <c r="B37" s="21"/>
      <c r="C37" s="19"/>
      <c r="D37" s="19"/>
      <c r="E37" s="37"/>
      <c r="F37" s="37"/>
      <c r="G37" s="37"/>
    </row>
    <row r="38" spans="1:7" x14ac:dyDescent="0.2">
      <c r="A38" s="19"/>
      <c r="B38" s="19"/>
      <c r="C38" s="19"/>
      <c r="D38" s="19" t="s">
        <v>131</v>
      </c>
      <c r="E38" s="19"/>
      <c r="F38" s="19"/>
      <c r="G38" s="19"/>
    </row>
    <row r="39" spans="1:7" x14ac:dyDescent="0.2">
      <c r="A39" s="19"/>
      <c r="E39" s="38"/>
      <c r="F39" s="19"/>
      <c r="G39" s="19"/>
    </row>
    <row r="40" spans="1:7" x14ac:dyDescent="0.2">
      <c r="A40" s="19"/>
      <c r="E40" s="38"/>
      <c r="F40" s="19"/>
      <c r="G40" s="19"/>
    </row>
    <row r="41" spans="1:7" x14ac:dyDescent="0.2">
      <c r="A41" s="19"/>
      <c r="E41" s="38"/>
      <c r="F41" s="19"/>
      <c r="G41" s="19"/>
    </row>
    <row r="42" spans="1:7" x14ac:dyDescent="0.2">
      <c r="A42" s="19"/>
      <c r="E42" s="38"/>
      <c r="F42" s="19"/>
      <c r="G42" s="19"/>
    </row>
    <row r="43" spans="1:7" x14ac:dyDescent="0.2">
      <c r="A43" s="19"/>
      <c r="B43" s="19"/>
      <c r="C43" s="19"/>
      <c r="D43" s="19"/>
      <c r="E43" s="19"/>
      <c r="F43" s="19"/>
      <c r="G43" s="19"/>
    </row>
    <row r="44" spans="1:7" x14ac:dyDescent="0.2">
      <c r="A44" s="19"/>
      <c r="B44" s="19"/>
      <c r="C44" s="19"/>
      <c r="D44" s="19"/>
      <c r="E44" s="19"/>
      <c r="F44" s="19"/>
      <c r="G44" s="19"/>
    </row>
    <row r="45" spans="1:7" x14ac:dyDescent="0.2">
      <c r="A45" s="19"/>
      <c r="B45" s="19"/>
      <c r="C45" s="19"/>
      <c r="D45" s="19"/>
      <c r="E45" s="19"/>
      <c r="F45" s="19"/>
      <c r="G45" s="19"/>
    </row>
    <row r="46" spans="1:7" x14ac:dyDescent="0.2">
      <c r="A46" s="19"/>
      <c r="B46" s="19"/>
      <c r="C46" s="19"/>
      <c r="D46" s="19"/>
      <c r="E46" s="19"/>
      <c r="F46" s="19"/>
      <c r="G46" s="19"/>
    </row>
    <row r="47" spans="1:7" x14ac:dyDescent="0.2">
      <c r="A47" s="19"/>
      <c r="B47" s="19"/>
      <c r="C47" s="19"/>
      <c r="D47" s="19"/>
      <c r="E47" s="19"/>
      <c r="F47" s="19"/>
      <c r="G47" s="19"/>
    </row>
    <row r="48" spans="1:7" x14ac:dyDescent="0.2">
      <c r="A48" s="19"/>
      <c r="B48" s="19"/>
      <c r="C48" s="19"/>
      <c r="D48" s="19"/>
      <c r="E48" s="19"/>
      <c r="F48" s="19"/>
      <c r="G48" s="19"/>
    </row>
    <row r="49" spans="1:7" x14ac:dyDescent="0.2">
      <c r="A49" s="19"/>
      <c r="B49" s="19"/>
      <c r="C49" s="19"/>
      <c r="D49" s="19"/>
      <c r="E49" s="19"/>
      <c r="F49" s="19"/>
      <c r="G49" s="19"/>
    </row>
    <row r="50" spans="1:7" x14ac:dyDescent="0.2">
      <c r="A50" s="19"/>
      <c r="B50" s="19"/>
      <c r="C50" s="19"/>
      <c r="D50" s="19"/>
      <c r="E50" s="19"/>
      <c r="F50" s="19"/>
      <c r="G50" s="19"/>
    </row>
    <row r="51" spans="1:7" x14ac:dyDescent="0.2">
      <c r="A51" s="19"/>
      <c r="B51" s="19"/>
      <c r="C51" s="19"/>
      <c r="D51" s="19"/>
      <c r="E51" s="19"/>
      <c r="F51" s="19"/>
      <c r="G51" s="19"/>
    </row>
    <row r="52" spans="1:7" x14ac:dyDescent="0.2">
      <c r="A52" s="19"/>
      <c r="B52" s="19"/>
      <c r="C52" s="19"/>
      <c r="D52" s="19"/>
      <c r="E52" s="19"/>
      <c r="F52" s="19"/>
      <c r="G52" s="19"/>
    </row>
    <row r="53" spans="1:7" x14ac:dyDescent="0.2">
      <c r="A53" s="19"/>
      <c r="B53" s="19"/>
      <c r="C53" s="19"/>
      <c r="D53" s="19"/>
      <c r="E53" s="19"/>
      <c r="F53" s="19"/>
      <c r="G53" s="19"/>
    </row>
    <row r="54" spans="1:7" x14ac:dyDescent="0.2">
      <c r="A54" s="19"/>
      <c r="B54" s="19"/>
      <c r="C54" s="19"/>
      <c r="D54" s="19"/>
      <c r="E54" s="19"/>
      <c r="F54" s="19"/>
      <c r="G54" s="19"/>
    </row>
    <row r="55" spans="1:7" x14ac:dyDescent="0.2">
      <c r="A55" s="19"/>
      <c r="B55" s="19"/>
      <c r="C55" s="19"/>
      <c r="D55" s="19"/>
      <c r="E55" s="19"/>
      <c r="F55" s="19"/>
      <c r="G55" s="19"/>
    </row>
    <row r="56" spans="1:7" x14ac:dyDescent="0.2">
      <c r="A56" s="19"/>
      <c r="B56" s="19"/>
      <c r="C56" s="19"/>
      <c r="D56" s="19"/>
      <c r="E56" s="19"/>
      <c r="F56" s="19"/>
      <c r="G56" s="19"/>
    </row>
    <row r="57" spans="1:7" x14ac:dyDescent="0.2">
      <c r="A57" s="19"/>
      <c r="B57" s="19"/>
      <c r="C57" s="19"/>
      <c r="D57" s="19"/>
      <c r="E57" s="19"/>
      <c r="F57" s="19"/>
      <c r="G57" s="19"/>
    </row>
    <row r="58" spans="1:7" x14ac:dyDescent="0.2">
      <c r="A58" s="19"/>
      <c r="B58" s="19"/>
      <c r="C58" s="19"/>
      <c r="D58" s="19"/>
      <c r="E58" s="19"/>
      <c r="F58" s="19"/>
      <c r="G58" s="19"/>
    </row>
    <row r="59" spans="1:7" x14ac:dyDescent="0.2">
      <c r="A59" s="19"/>
      <c r="B59" s="19"/>
      <c r="C59" s="19"/>
      <c r="D59" s="19"/>
      <c r="E59" s="19"/>
      <c r="F59" s="19"/>
      <c r="G59" s="19"/>
    </row>
    <row r="60" spans="1:7" x14ac:dyDescent="0.2">
      <c r="A60" s="19"/>
      <c r="B60" s="19"/>
      <c r="C60" s="19"/>
      <c r="D60" s="19"/>
      <c r="E60" s="19"/>
      <c r="F60" s="19"/>
      <c r="G60" s="19"/>
    </row>
    <row r="61" spans="1:7" x14ac:dyDescent="0.2">
      <c r="A61" s="19"/>
      <c r="B61" s="19"/>
      <c r="C61" s="19"/>
      <c r="D61" s="19"/>
      <c r="E61" s="19"/>
      <c r="F61" s="19"/>
      <c r="G61" s="19"/>
    </row>
    <row r="62" spans="1:7" x14ac:dyDescent="0.2">
      <c r="A62" s="19"/>
      <c r="B62" s="19"/>
      <c r="C62" s="19"/>
      <c r="D62" s="19"/>
      <c r="E62" s="19"/>
      <c r="F62" s="19"/>
      <c r="G62" s="19"/>
    </row>
    <row r="63" spans="1:7" x14ac:dyDescent="0.2">
      <c r="A63" s="19"/>
      <c r="B63" s="19"/>
      <c r="C63" s="19"/>
      <c r="D63" s="19"/>
      <c r="E63" s="19"/>
      <c r="F63" s="19"/>
      <c r="G63" s="19"/>
    </row>
    <row r="64" spans="1:7" x14ac:dyDescent="0.2">
      <c r="A64" s="19"/>
      <c r="B64" s="19"/>
      <c r="C64" s="19"/>
      <c r="D64" s="19"/>
      <c r="E64" s="19"/>
      <c r="F64" s="19"/>
      <c r="G64" s="19"/>
    </row>
    <row r="65" spans="1:7" x14ac:dyDescent="0.2">
      <c r="A65" s="19"/>
      <c r="B65" s="19"/>
      <c r="C65" s="19"/>
      <c r="D65" s="19"/>
      <c r="E65" s="19"/>
      <c r="F65" s="19"/>
      <c r="G65" s="19"/>
    </row>
    <row r="66" spans="1:7" x14ac:dyDescent="0.2">
      <c r="A66" s="19"/>
      <c r="B66" s="19"/>
      <c r="C66" s="19"/>
      <c r="D66" s="19"/>
      <c r="E66" s="19"/>
      <c r="F66" s="19"/>
      <c r="G66" s="19"/>
    </row>
    <row r="67" spans="1:7" x14ac:dyDescent="0.2">
      <c r="A67" s="19"/>
      <c r="B67" s="19"/>
      <c r="C67" s="19"/>
      <c r="D67" s="19"/>
      <c r="E67" s="19"/>
      <c r="F67" s="19"/>
      <c r="G67" s="19"/>
    </row>
    <row r="68" spans="1:7" x14ac:dyDescent="0.2">
      <c r="A68" s="19"/>
      <c r="B68" s="19"/>
      <c r="C68" s="19"/>
      <c r="D68" s="19"/>
      <c r="E68" s="19"/>
      <c r="F68" s="19"/>
      <c r="G68" s="19"/>
    </row>
    <row r="69" spans="1:7" x14ac:dyDescent="0.2">
      <c r="A69" s="19"/>
      <c r="B69" s="19"/>
      <c r="C69" s="19"/>
      <c r="D69" s="19"/>
      <c r="E69" s="19"/>
      <c r="F69" s="19"/>
      <c r="G69" s="19"/>
    </row>
    <row r="70" spans="1:7" x14ac:dyDescent="0.2">
      <c r="A70" s="19"/>
      <c r="B70" s="19"/>
      <c r="C70" s="19"/>
      <c r="D70" s="19"/>
      <c r="E70" s="19"/>
      <c r="F70" s="19"/>
      <c r="G70" s="19"/>
    </row>
    <row r="71" spans="1:7" x14ac:dyDescent="0.2">
      <c r="A71" s="19"/>
      <c r="B71" s="19"/>
      <c r="C71" s="19"/>
      <c r="D71" s="19"/>
      <c r="E71" s="19"/>
      <c r="F71" s="19"/>
      <c r="G71" s="19"/>
    </row>
    <row r="72" spans="1:7" x14ac:dyDescent="0.2">
      <c r="A72" s="19"/>
      <c r="B72" s="19"/>
      <c r="C72" s="19"/>
      <c r="D72" s="19"/>
      <c r="E72" s="19"/>
      <c r="F72" s="19"/>
      <c r="G72" s="19"/>
    </row>
    <row r="73" spans="1:7" x14ac:dyDescent="0.2">
      <c r="A73" s="19"/>
      <c r="B73" s="19"/>
      <c r="C73" s="19"/>
      <c r="D73" s="19"/>
      <c r="E73" s="19"/>
      <c r="F73" s="19"/>
      <c r="G73" s="19"/>
    </row>
    <row r="74" spans="1:7" x14ac:dyDescent="0.2">
      <c r="A74" s="19"/>
      <c r="B74" s="19"/>
      <c r="C74" s="19"/>
      <c r="D74" s="19"/>
      <c r="E74" s="19"/>
      <c r="F74" s="19"/>
      <c r="G74" s="19"/>
    </row>
    <row r="75" spans="1:7" x14ac:dyDescent="0.2">
      <c r="A75" s="19"/>
      <c r="B75" s="19"/>
      <c r="C75" s="19"/>
      <c r="D75" s="19"/>
      <c r="E75" s="19"/>
      <c r="F75" s="19"/>
      <c r="G75" s="19"/>
    </row>
    <row r="76" spans="1:7" x14ac:dyDescent="0.2">
      <c r="A76" s="19"/>
      <c r="B76" s="19"/>
      <c r="C76" s="19"/>
      <c r="D76" s="19"/>
      <c r="E76" s="19"/>
      <c r="F76" s="19"/>
      <c r="G76" s="19"/>
    </row>
    <row r="77" spans="1:7" x14ac:dyDescent="0.2">
      <c r="A77" s="19"/>
      <c r="B77" s="19"/>
      <c r="C77" s="19"/>
      <c r="D77" s="19"/>
      <c r="E77" s="19"/>
      <c r="F77" s="19"/>
      <c r="G77" s="19"/>
    </row>
    <row r="78" spans="1:7" x14ac:dyDescent="0.2">
      <c r="A78" s="19"/>
      <c r="B78" s="19"/>
      <c r="C78" s="19"/>
      <c r="D78" s="19"/>
      <c r="E78" s="19"/>
      <c r="F78" s="19"/>
      <c r="G78" s="19"/>
    </row>
    <row r="79" spans="1:7" x14ac:dyDescent="0.2">
      <c r="A79" s="19"/>
      <c r="B79" s="19"/>
      <c r="C79" s="19"/>
      <c r="D79" s="19"/>
      <c r="E79" s="19"/>
      <c r="F79" s="19"/>
      <c r="G79" s="19"/>
    </row>
    <row r="80" spans="1:7" x14ac:dyDescent="0.2">
      <c r="A80" s="19"/>
      <c r="B80" s="19"/>
      <c r="C80" s="19"/>
      <c r="D80" s="19"/>
      <c r="E80" s="19"/>
      <c r="F80" s="19"/>
      <c r="G80" s="19"/>
    </row>
    <row r="81" spans="1:7" x14ac:dyDescent="0.2">
      <c r="A81" s="19"/>
      <c r="B81" s="19"/>
      <c r="C81" s="19"/>
      <c r="D81" s="19"/>
      <c r="E81" s="19"/>
      <c r="F81" s="19"/>
      <c r="G81" s="19"/>
    </row>
    <row r="82" spans="1:7" x14ac:dyDescent="0.2">
      <c r="A82" s="19"/>
      <c r="B82" s="19"/>
      <c r="C82" s="19"/>
      <c r="D82" s="19"/>
      <c r="E82" s="19"/>
      <c r="F82" s="19"/>
      <c r="G82" s="19"/>
    </row>
    <row r="83" spans="1:7" x14ac:dyDescent="0.2">
      <c r="A83" s="19"/>
      <c r="B83" s="19"/>
      <c r="C83" s="19"/>
      <c r="D83" s="19"/>
      <c r="E83" s="19"/>
      <c r="F83" s="19"/>
      <c r="G83" s="19"/>
    </row>
    <row r="84" spans="1:7" x14ac:dyDescent="0.2">
      <c r="A84" s="19"/>
      <c r="B84" s="19"/>
      <c r="C84" s="19"/>
      <c r="D84" s="19"/>
      <c r="E84" s="19"/>
      <c r="F84" s="19"/>
      <c r="G84" s="19"/>
    </row>
    <row r="85" spans="1:7" x14ac:dyDescent="0.2">
      <c r="A85" s="19"/>
      <c r="B85" s="19"/>
      <c r="C85" s="19"/>
      <c r="D85" s="19"/>
      <c r="E85" s="19"/>
      <c r="F85" s="19"/>
      <c r="G85" s="19"/>
    </row>
    <row r="86" spans="1:7" x14ac:dyDescent="0.2">
      <c r="A86" s="19"/>
      <c r="B86" s="19"/>
      <c r="C86" s="19"/>
      <c r="D86" s="19"/>
      <c r="E86" s="19"/>
      <c r="F86" s="19"/>
      <c r="G86" s="19"/>
    </row>
    <row r="87" spans="1:7" x14ac:dyDescent="0.2">
      <c r="A87" s="19"/>
      <c r="B87" s="19"/>
      <c r="C87" s="19"/>
      <c r="D87" s="19"/>
      <c r="E87" s="19"/>
      <c r="F87" s="19"/>
      <c r="G87" s="19"/>
    </row>
    <row r="88" spans="1:7" x14ac:dyDescent="0.2">
      <c r="A88" s="19"/>
      <c r="B88" s="19"/>
      <c r="C88" s="19"/>
      <c r="D88" s="19"/>
      <c r="E88" s="19"/>
      <c r="F88" s="19"/>
      <c r="G88" s="19"/>
    </row>
    <row r="89" spans="1:7" x14ac:dyDescent="0.2">
      <c r="A89" s="19"/>
      <c r="B89" s="19"/>
      <c r="C89" s="19"/>
      <c r="D89" s="19"/>
      <c r="E89" s="19"/>
      <c r="F89" s="19"/>
      <c r="G89" s="19"/>
    </row>
    <row r="90" spans="1:7" x14ac:dyDescent="0.2">
      <c r="A90" s="19"/>
      <c r="B90" s="19"/>
      <c r="C90" s="19"/>
      <c r="D90" s="19"/>
      <c r="E90" s="19"/>
      <c r="F90" s="19"/>
      <c r="G90" s="19"/>
    </row>
    <row r="91" spans="1:7" x14ac:dyDescent="0.2">
      <c r="A91" s="19"/>
      <c r="B91" s="19"/>
      <c r="C91" s="19"/>
      <c r="D91" s="19"/>
      <c r="E91" s="19"/>
      <c r="F91" s="19"/>
      <c r="G91" s="19"/>
    </row>
    <row r="92" spans="1:7" x14ac:dyDescent="0.2">
      <c r="A92" s="19"/>
      <c r="B92" s="19"/>
      <c r="C92" s="19"/>
      <c r="D92" s="19"/>
      <c r="E92" s="19"/>
      <c r="F92" s="19"/>
      <c r="G92" s="19"/>
    </row>
    <row r="93" spans="1:7" x14ac:dyDescent="0.2">
      <c r="A93" s="19"/>
      <c r="B93" s="19"/>
      <c r="C93" s="19"/>
      <c r="D93" s="19"/>
      <c r="E93" s="19"/>
      <c r="F93" s="19"/>
      <c r="G93" s="19"/>
    </row>
    <row r="94" spans="1:7" x14ac:dyDescent="0.2">
      <c r="A94" s="19"/>
      <c r="B94" s="19"/>
      <c r="C94" s="19"/>
      <c r="D94" s="19"/>
      <c r="E94" s="19"/>
      <c r="F94" s="19"/>
      <c r="G94" s="19"/>
    </row>
    <row r="95" spans="1:7" x14ac:dyDescent="0.2">
      <c r="A95" s="19"/>
      <c r="B95" s="19"/>
      <c r="C95" s="19"/>
      <c r="D95" s="19"/>
      <c r="E95" s="19"/>
      <c r="F95" s="19"/>
      <c r="G95" s="19"/>
    </row>
    <row r="96" spans="1:7" x14ac:dyDescent="0.2">
      <c r="A96" s="19"/>
      <c r="B96" s="19"/>
      <c r="C96" s="19"/>
      <c r="D96" s="19"/>
      <c r="E96" s="19"/>
      <c r="F96" s="19"/>
      <c r="G96" s="19"/>
    </row>
    <row r="97" spans="1:7" x14ac:dyDescent="0.2">
      <c r="A97" s="19"/>
      <c r="B97" s="19"/>
      <c r="C97" s="19"/>
      <c r="D97" s="19"/>
      <c r="E97" s="19"/>
      <c r="F97" s="19"/>
      <c r="G97" s="19"/>
    </row>
    <row r="98" spans="1:7" x14ac:dyDescent="0.2">
      <c r="A98" s="19"/>
      <c r="B98" s="19"/>
      <c r="C98" s="19"/>
      <c r="D98" s="19"/>
      <c r="E98" s="19"/>
      <c r="F98" s="19"/>
      <c r="G98" s="19"/>
    </row>
    <row r="99" spans="1:7" x14ac:dyDescent="0.2">
      <c r="A99" s="19"/>
      <c r="B99" s="19"/>
      <c r="C99" s="19"/>
      <c r="D99" s="19"/>
      <c r="E99" s="19"/>
      <c r="F99" s="19"/>
      <c r="G99" s="19"/>
    </row>
    <row r="100" spans="1:7" x14ac:dyDescent="0.2">
      <c r="A100" s="19"/>
      <c r="B100" s="19"/>
      <c r="C100" s="19"/>
      <c r="D100" s="19"/>
      <c r="E100" s="19"/>
      <c r="F100" s="19"/>
      <c r="G100" s="19"/>
    </row>
    <row r="101" spans="1:7" x14ac:dyDescent="0.2">
      <c r="A101" s="19"/>
      <c r="B101" s="19"/>
      <c r="C101" s="19"/>
      <c r="D101" s="19"/>
      <c r="E101" s="19"/>
      <c r="F101" s="19"/>
      <c r="G101" s="19"/>
    </row>
    <row r="102" spans="1:7" x14ac:dyDescent="0.2">
      <c r="A102" s="19"/>
      <c r="B102" s="19"/>
      <c r="C102" s="19"/>
      <c r="D102" s="19"/>
      <c r="E102" s="19"/>
      <c r="F102" s="19"/>
      <c r="G102" s="19"/>
    </row>
    <row r="103" spans="1:7" x14ac:dyDescent="0.2">
      <c r="A103" s="19"/>
      <c r="B103" s="19"/>
      <c r="C103" s="19"/>
      <c r="D103" s="19"/>
      <c r="E103" s="19"/>
      <c r="F103" s="19"/>
      <c r="G103" s="19"/>
    </row>
    <row r="104" spans="1:7" x14ac:dyDescent="0.2">
      <c r="A104" s="19"/>
      <c r="B104" s="19"/>
      <c r="C104" s="19"/>
      <c r="D104" s="19"/>
      <c r="E104" s="19"/>
      <c r="F104" s="19"/>
      <c r="G104" s="19"/>
    </row>
    <row r="105" spans="1:7" x14ac:dyDescent="0.2">
      <c r="A105" s="19"/>
      <c r="B105" s="19"/>
      <c r="C105" s="19"/>
      <c r="D105" s="19"/>
      <c r="E105" s="19"/>
      <c r="F105" s="19"/>
      <c r="G105" s="19"/>
    </row>
    <row r="106" spans="1:7" x14ac:dyDescent="0.2">
      <c r="A106" s="19"/>
      <c r="B106" s="19"/>
      <c r="C106" s="19"/>
      <c r="D106" s="19"/>
      <c r="E106" s="19"/>
      <c r="F106" s="19"/>
      <c r="G106" s="19"/>
    </row>
    <row r="107" spans="1:7" x14ac:dyDescent="0.2">
      <c r="A107" s="19"/>
      <c r="B107" s="19"/>
      <c r="C107" s="19"/>
      <c r="D107" s="19"/>
      <c r="E107" s="19"/>
      <c r="F107" s="19"/>
      <c r="G107" s="19"/>
    </row>
    <row r="108" spans="1:7" x14ac:dyDescent="0.2">
      <c r="A108" s="19"/>
      <c r="B108" s="19"/>
      <c r="C108" s="19"/>
      <c r="D108" s="19"/>
      <c r="E108" s="19"/>
      <c r="F108" s="19"/>
      <c r="G108" s="19"/>
    </row>
    <row r="109" spans="1:7" x14ac:dyDescent="0.2">
      <c r="A109" s="19"/>
      <c r="B109" s="19"/>
      <c r="C109" s="19"/>
      <c r="D109" s="19"/>
      <c r="E109" s="19"/>
      <c r="F109" s="19"/>
      <c r="G109" s="19"/>
    </row>
    <row r="110" spans="1:7" x14ac:dyDescent="0.2">
      <c r="A110" s="19"/>
      <c r="B110" s="19"/>
      <c r="C110" s="19"/>
      <c r="D110" s="19"/>
      <c r="E110" s="19"/>
      <c r="F110" s="19"/>
      <c r="G110" s="19"/>
    </row>
    <row r="111" spans="1:7" x14ac:dyDescent="0.2">
      <c r="A111" s="19"/>
      <c r="B111" s="19"/>
      <c r="C111" s="19"/>
      <c r="D111" s="19"/>
      <c r="E111" s="19"/>
      <c r="F111" s="19"/>
      <c r="G111" s="19"/>
    </row>
    <row r="112" spans="1:7" x14ac:dyDescent="0.2">
      <c r="A112" s="19"/>
      <c r="B112" s="19"/>
      <c r="C112" s="19"/>
      <c r="D112" s="19"/>
      <c r="E112" s="19"/>
      <c r="F112" s="19"/>
      <c r="G112" s="19"/>
    </row>
    <row r="113" spans="1:7" x14ac:dyDescent="0.2">
      <c r="A113" s="19"/>
      <c r="B113" s="19"/>
      <c r="C113" s="19"/>
      <c r="D113" s="19"/>
      <c r="E113" s="19"/>
      <c r="F113" s="19"/>
      <c r="G113" s="19"/>
    </row>
    <row r="114" spans="1:7" x14ac:dyDescent="0.2">
      <c r="A114" s="19"/>
      <c r="B114" s="19"/>
      <c r="C114" s="19"/>
      <c r="D114" s="19"/>
      <c r="E114" s="19"/>
      <c r="F114" s="19"/>
      <c r="G114" s="19"/>
    </row>
    <row r="115" spans="1:7" x14ac:dyDescent="0.2">
      <c r="A115" s="19"/>
      <c r="B115" s="19"/>
      <c r="C115" s="19"/>
      <c r="D115" s="19"/>
      <c r="E115" s="19"/>
      <c r="F115" s="19"/>
      <c r="G115" s="19"/>
    </row>
    <row r="116" spans="1:7" x14ac:dyDescent="0.2">
      <c r="A116" s="19"/>
      <c r="B116" s="19"/>
      <c r="C116" s="19"/>
      <c r="D116" s="19"/>
      <c r="E116" s="19"/>
      <c r="F116" s="19"/>
      <c r="G116" s="19"/>
    </row>
    <row r="117" spans="1:7" x14ac:dyDescent="0.2">
      <c r="A117" s="19"/>
      <c r="B117" s="19"/>
      <c r="C117" s="19"/>
      <c r="D117" s="19"/>
      <c r="E117" s="19"/>
      <c r="F117" s="19"/>
      <c r="G117" s="19"/>
    </row>
    <row r="118" spans="1:7" x14ac:dyDescent="0.2">
      <c r="A118" s="19"/>
      <c r="B118" s="19"/>
      <c r="C118" s="19"/>
      <c r="D118" s="19"/>
      <c r="E118" s="19"/>
      <c r="F118" s="19"/>
      <c r="G118" s="19"/>
    </row>
    <row r="119" spans="1:7" x14ac:dyDescent="0.2">
      <c r="A119" s="19"/>
      <c r="B119" s="19"/>
      <c r="C119" s="19"/>
      <c r="D119" s="19"/>
      <c r="E119" s="19"/>
      <c r="F119" s="19"/>
      <c r="G119" s="19"/>
    </row>
    <row r="120" spans="1:7" x14ac:dyDescent="0.2">
      <c r="A120" s="19"/>
      <c r="B120" s="19"/>
      <c r="C120" s="19"/>
      <c r="D120" s="19"/>
      <c r="E120" s="19"/>
      <c r="F120" s="19"/>
      <c r="G120" s="19"/>
    </row>
    <row r="121" spans="1:7" x14ac:dyDescent="0.2">
      <c r="A121" s="19"/>
      <c r="B121" s="19"/>
      <c r="C121" s="19"/>
      <c r="D121" s="19"/>
      <c r="E121" s="19"/>
      <c r="F121" s="19"/>
      <c r="G121" s="19"/>
    </row>
    <row r="122" spans="1:7" x14ac:dyDescent="0.2">
      <c r="A122" s="19"/>
      <c r="B122" s="19"/>
      <c r="C122" s="19"/>
      <c r="D122" s="19"/>
      <c r="E122" s="19"/>
      <c r="F122" s="19"/>
      <c r="G122" s="19"/>
    </row>
    <row r="123" spans="1:7" x14ac:dyDescent="0.2">
      <c r="A123" s="19"/>
      <c r="B123" s="19"/>
      <c r="C123" s="19"/>
      <c r="D123" s="19"/>
      <c r="E123" s="19"/>
      <c r="F123" s="19"/>
      <c r="G123" s="19"/>
    </row>
    <row r="124" spans="1:7" x14ac:dyDescent="0.2">
      <c r="A124" s="19"/>
      <c r="B124" s="19"/>
      <c r="C124" s="19"/>
      <c r="D124" s="19"/>
      <c r="E124" s="19"/>
      <c r="F124" s="19"/>
      <c r="G124" s="19"/>
    </row>
    <row r="125" spans="1:7" x14ac:dyDescent="0.2">
      <c r="A125" s="19"/>
      <c r="B125" s="19"/>
      <c r="C125" s="19"/>
      <c r="D125" s="19"/>
      <c r="E125" s="19"/>
      <c r="F125" s="19"/>
      <c r="G125" s="19"/>
    </row>
    <row r="126" spans="1:7" x14ac:dyDescent="0.2">
      <c r="A126" s="19"/>
      <c r="B126" s="19"/>
      <c r="C126" s="19"/>
      <c r="D126" s="19"/>
      <c r="E126" s="19"/>
      <c r="F126" s="19"/>
      <c r="G126" s="19"/>
    </row>
    <row r="127" spans="1:7" x14ac:dyDescent="0.2">
      <c r="A127" s="19"/>
      <c r="B127" s="19"/>
      <c r="C127" s="19"/>
      <c r="D127" s="19"/>
      <c r="E127" s="19"/>
      <c r="F127" s="19"/>
      <c r="G127" s="19"/>
    </row>
    <row r="128" spans="1:7" x14ac:dyDescent="0.2">
      <c r="A128" s="19"/>
      <c r="B128" s="19"/>
      <c r="C128" s="19"/>
      <c r="D128" s="19"/>
      <c r="E128" s="19"/>
      <c r="F128" s="19"/>
      <c r="G128" s="19"/>
    </row>
    <row r="129" spans="1:7" x14ac:dyDescent="0.2">
      <c r="A129" s="19"/>
      <c r="B129" s="19"/>
      <c r="C129" s="19"/>
      <c r="D129" s="19"/>
      <c r="E129" s="19"/>
      <c r="F129" s="19"/>
      <c r="G129" s="19"/>
    </row>
    <row r="130" spans="1:7" x14ac:dyDescent="0.2">
      <c r="A130" s="19"/>
      <c r="B130" s="19"/>
      <c r="C130" s="19"/>
      <c r="D130" s="19"/>
      <c r="E130" s="19"/>
      <c r="F130" s="19"/>
      <c r="G130" s="19"/>
    </row>
    <row r="131" spans="1:7" x14ac:dyDescent="0.2">
      <c r="A131" s="19"/>
      <c r="B131" s="19"/>
      <c r="C131" s="19"/>
      <c r="D131" s="19"/>
      <c r="E131" s="19"/>
      <c r="F131" s="19"/>
      <c r="G131" s="19"/>
    </row>
    <row r="132" spans="1:7" x14ac:dyDescent="0.2">
      <c r="A132" s="19"/>
      <c r="B132" s="19"/>
      <c r="C132" s="19"/>
      <c r="D132" s="19"/>
      <c r="E132" s="19"/>
      <c r="F132" s="19"/>
      <c r="G132" s="19"/>
    </row>
    <row r="133" spans="1:7" x14ac:dyDescent="0.2">
      <c r="A133" s="19"/>
      <c r="B133" s="19"/>
      <c r="C133" s="19"/>
      <c r="D133" s="19"/>
      <c r="E133" s="19"/>
      <c r="F133" s="19"/>
      <c r="G133" s="19"/>
    </row>
    <row r="134" spans="1:7" x14ac:dyDescent="0.2">
      <c r="A134" s="19"/>
      <c r="B134" s="19"/>
      <c r="C134" s="19"/>
      <c r="D134" s="19"/>
      <c r="E134" s="19"/>
      <c r="F134" s="19"/>
      <c r="G134" s="19"/>
    </row>
    <row r="135" spans="1:7" x14ac:dyDescent="0.2">
      <c r="A135" s="19"/>
      <c r="B135" s="19"/>
      <c r="C135" s="19"/>
      <c r="D135" s="19"/>
      <c r="E135" s="19"/>
      <c r="F135" s="19"/>
      <c r="G135" s="19"/>
    </row>
    <row r="136" spans="1:7" x14ac:dyDescent="0.2">
      <c r="A136" s="19"/>
      <c r="B136" s="19"/>
      <c r="C136" s="19"/>
      <c r="D136" s="19"/>
      <c r="E136" s="19"/>
      <c r="F136" s="19"/>
      <c r="G136" s="19"/>
    </row>
    <row r="137" spans="1:7" x14ac:dyDescent="0.2">
      <c r="A137" s="19"/>
      <c r="B137" s="19"/>
      <c r="C137" s="19"/>
      <c r="D137" s="19"/>
      <c r="E137" s="19"/>
      <c r="F137" s="19"/>
      <c r="G137" s="19"/>
    </row>
    <row r="138" spans="1:7" x14ac:dyDescent="0.2">
      <c r="A138" s="19"/>
      <c r="B138" s="19"/>
      <c r="C138" s="19"/>
      <c r="D138" s="19"/>
      <c r="E138" s="19"/>
      <c r="F138" s="19"/>
      <c r="G138" s="19"/>
    </row>
    <row r="139" spans="1:7" x14ac:dyDescent="0.2">
      <c r="A139" s="19"/>
      <c r="B139" s="19"/>
      <c r="C139" s="19"/>
      <c r="D139" s="19"/>
      <c r="E139" s="19"/>
      <c r="F139" s="19"/>
      <c r="G139" s="19"/>
    </row>
    <row r="140" spans="1:7" x14ac:dyDescent="0.2">
      <c r="A140" s="19"/>
      <c r="B140" s="19"/>
      <c r="C140" s="19"/>
      <c r="D140" s="19"/>
      <c r="E140" s="19"/>
      <c r="F140" s="19"/>
      <c r="G140" s="19"/>
    </row>
    <row r="141" spans="1:7" x14ac:dyDescent="0.2">
      <c r="A141" s="19"/>
      <c r="B141" s="19"/>
      <c r="C141" s="19"/>
      <c r="D141" s="19"/>
      <c r="E141" s="19"/>
      <c r="F141" s="19"/>
      <c r="G141" s="19"/>
    </row>
    <row r="142" spans="1:7" x14ac:dyDescent="0.2">
      <c r="A142" s="19"/>
      <c r="B142" s="19"/>
      <c r="C142" s="19"/>
      <c r="D142" s="19"/>
      <c r="E142" s="19"/>
      <c r="F142" s="19"/>
      <c r="G142" s="19"/>
    </row>
    <row r="143" spans="1:7" x14ac:dyDescent="0.2">
      <c r="A143" s="19"/>
      <c r="B143" s="19"/>
      <c r="C143" s="19"/>
      <c r="D143" s="19"/>
      <c r="E143" s="19"/>
      <c r="F143" s="19"/>
      <c r="G143" s="19"/>
    </row>
    <row r="144" spans="1:7" x14ac:dyDescent="0.2">
      <c r="A144" s="19"/>
      <c r="B144" s="19"/>
      <c r="C144" s="19"/>
      <c r="D144" s="19"/>
      <c r="E144" s="19"/>
      <c r="F144" s="19"/>
      <c r="G144" s="19"/>
    </row>
    <row r="145" spans="1:7" x14ac:dyDescent="0.2">
      <c r="A145" s="19"/>
      <c r="B145" s="19"/>
      <c r="C145" s="19"/>
      <c r="D145" s="19"/>
      <c r="E145" s="19"/>
      <c r="F145" s="19"/>
      <c r="G145" s="19"/>
    </row>
    <row r="146" spans="1:7" x14ac:dyDescent="0.2">
      <c r="A146" s="19"/>
      <c r="B146" s="19"/>
      <c r="C146" s="19"/>
      <c r="D146" s="19"/>
      <c r="E146" s="19"/>
      <c r="F146" s="19"/>
      <c r="G146" s="19"/>
    </row>
    <row r="147" spans="1:7" x14ac:dyDescent="0.2">
      <c r="A147" s="19"/>
      <c r="B147" s="19"/>
      <c r="C147" s="19"/>
      <c r="D147" s="19"/>
      <c r="E147" s="19"/>
      <c r="F147" s="19"/>
      <c r="G147" s="19"/>
    </row>
    <row r="148" spans="1:7" x14ac:dyDescent="0.2">
      <c r="A148" s="19"/>
      <c r="B148" s="19"/>
      <c r="C148" s="19"/>
      <c r="D148" s="19"/>
      <c r="E148" s="19"/>
      <c r="F148" s="19"/>
      <c r="G148" s="19"/>
    </row>
    <row r="149" spans="1:7" x14ac:dyDescent="0.2">
      <c r="A149" s="19"/>
      <c r="B149" s="19"/>
      <c r="C149" s="19"/>
      <c r="D149" s="19"/>
      <c r="E149" s="19"/>
      <c r="F149" s="19"/>
      <c r="G149" s="19"/>
    </row>
    <row r="150" spans="1:7" x14ac:dyDescent="0.2">
      <c r="A150" s="19"/>
      <c r="B150" s="19"/>
      <c r="C150" s="19"/>
      <c r="D150" s="19"/>
      <c r="E150" s="19"/>
      <c r="F150" s="19"/>
      <c r="G150" s="19"/>
    </row>
    <row r="151" spans="1:7" x14ac:dyDescent="0.2">
      <c r="A151" s="19"/>
      <c r="B151" s="19"/>
      <c r="C151" s="19"/>
      <c r="D151" s="19"/>
      <c r="E151" s="19"/>
      <c r="F151" s="19"/>
      <c r="G151" s="19"/>
    </row>
    <row r="152" spans="1:7" x14ac:dyDescent="0.2">
      <c r="A152" s="19"/>
      <c r="B152" s="19"/>
      <c r="C152" s="19"/>
      <c r="D152" s="19"/>
      <c r="E152" s="19"/>
      <c r="F152" s="19"/>
      <c r="G152" s="19"/>
    </row>
    <row r="153" spans="1:7" x14ac:dyDescent="0.2">
      <c r="A153" s="19"/>
      <c r="B153" s="19"/>
      <c r="C153" s="19"/>
      <c r="D153" s="19"/>
      <c r="E153" s="19"/>
      <c r="F153" s="19"/>
      <c r="G153" s="19"/>
    </row>
    <row r="154" spans="1:7" x14ac:dyDescent="0.2">
      <c r="A154" s="19"/>
      <c r="B154" s="19"/>
      <c r="C154" s="19"/>
      <c r="D154" s="19"/>
      <c r="E154" s="19"/>
      <c r="F154" s="19"/>
      <c r="G154" s="19"/>
    </row>
    <row r="155" spans="1:7" x14ac:dyDescent="0.2">
      <c r="A155" s="19"/>
      <c r="B155" s="19"/>
      <c r="C155" s="19"/>
      <c r="D155" s="19"/>
      <c r="E155" s="19"/>
      <c r="F155" s="19"/>
      <c r="G155" s="19"/>
    </row>
    <row r="156" spans="1:7" x14ac:dyDescent="0.2">
      <c r="A156" s="19"/>
      <c r="B156" s="19"/>
      <c r="C156" s="19"/>
      <c r="D156" s="19"/>
      <c r="E156" s="19"/>
      <c r="F156" s="19"/>
      <c r="G156" s="19"/>
    </row>
    <row r="157" spans="1:7" x14ac:dyDescent="0.2">
      <c r="A157" s="19"/>
      <c r="B157" s="19"/>
      <c r="C157" s="19"/>
      <c r="D157" s="19"/>
      <c r="E157" s="19"/>
      <c r="F157" s="19"/>
      <c r="G157" s="19"/>
    </row>
    <row r="158" spans="1:7" x14ac:dyDescent="0.2">
      <c r="A158" s="19"/>
      <c r="B158" s="19"/>
      <c r="C158" s="19"/>
      <c r="D158" s="19"/>
      <c r="E158" s="19"/>
      <c r="F158" s="19"/>
      <c r="G158" s="19"/>
    </row>
    <row r="159" spans="1:7" x14ac:dyDescent="0.2">
      <c r="A159" s="19"/>
      <c r="B159" s="19"/>
      <c r="C159" s="19"/>
      <c r="D159" s="19"/>
      <c r="E159" s="19"/>
      <c r="F159" s="19"/>
      <c r="G159" s="19"/>
    </row>
    <row r="160" spans="1:7" x14ac:dyDescent="0.2">
      <c r="A160" s="19"/>
      <c r="B160" s="19"/>
      <c r="C160" s="19"/>
      <c r="D160" s="19"/>
      <c r="E160" s="19"/>
      <c r="F160" s="19"/>
      <c r="G160" s="19"/>
    </row>
    <row r="161" spans="1:7" x14ac:dyDescent="0.2">
      <c r="A161" s="19"/>
      <c r="B161" s="19"/>
      <c r="C161" s="19"/>
      <c r="D161" s="19"/>
      <c r="E161" s="19"/>
      <c r="F161" s="19"/>
      <c r="G161" s="19"/>
    </row>
    <row r="162" spans="1:7" x14ac:dyDescent="0.2">
      <c r="A162" s="19"/>
      <c r="B162" s="19"/>
      <c r="C162" s="19"/>
      <c r="D162" s="19"/>
      <c r="E162" s="19"/>
      <c r="F162" s="19"/>
      <c r="G162" s="19"/>
    </row>
    <row r="163" spans="1:7" x14ac:dyDescent="0.2">
      <c r="A163" s="19"/>
      <c r="B163" s="19"/>
      <c r="C163" s="19"/>
      <c r="D163" s="19"/>
      <c r="E163" s="19"/>
      <c r="F163" s="19"/>
      <c r="G163" s="19"/>
    </row>
    <row r="164" spans="1:7" x14ac:dyDescent="0.2">
      <c r="A164" s="19"/>
      <c r="B164" s="19"/>
      <c r="C164" s="19"/>
      <c r="D164" s="19"/>
      <c r="E164" s="19"/>
      <c r="F164" s="19"/>
      <c r="G164" s="19"/>
    </row>
    <row r="165" spans="1:7" x14ac:dyDescent="0.2">
      <c r="A165" s="19"/>
      <c r="B165" s="19"/>
      <c r="C165" s="19"/>
      <c r="D165" s="19"/>
      <c r="E165" s="19"/>
      <c r="F165" s="19"/>
      <c r="G165" s="19"/>
    </row>
    <row r="166" spans="1:7" x14ac:dyDescent="0.2">
      <c r="A166" s="19"/>
      <c r="B166" s="19"/>
      <c r="C166" s="19"/>
      <c r="D166" s="19"/>
      <c r="E166" s="19"/>
      <c r="F166" s="19"/>
      <c r="G166" s="19"/>
    </row>
    <row r="167" spans="1:7" x14ac:dyDescent="0.2">
      <c r="A167" s="19"/>
      <c r="B167" s="19"/>
      <c r="C167" s="19"/>
      <c r="D167" s="19"/>
      <c r="E167" s="19"/>
      <c r="F167" s="19"/>
      <c r="G167" s="19"/>
    </row>
    <row r="168" spans="1:7" x14ac:dyDescent="0.2">
      <c r="A168" s="19"/>
      <c r="B168" s="19"/>
      <c r="C168" s="19"/>
      <c r="D168" s="19"/>
      <c r="E168" s="19"/>
      <c r="F168" s="19"/>
      <c r="G168" s="19"/>
    </row>
    <row r="169" spans="1:7" x14ac:dyDescent="0.2">
      <c r="A169" s="19"/>
      <c r="B169" s="19"/>
      <c r="C169" s="19"/>
      <c r="D169" s="19"/>
      <c r="E169" s="19"/>
      <c r="F169" s="19"/>
      <c r="G169" s="19"/>
    </row>
    <row r="170" spans="1:7" x14ac:dyDescent="0.2">
      <c r="A170" s="19"/>
      <c r="B170" s="19"/>
      <c r="C170" s="19"/>
      <c r="D170" s="19"/>
      <c r="E170" s="19"/>
      <c r="F170" s="19"/>
      <c r="G170" s="19"/>
    </row>
    <row r="171" spans="1:7" x14ac:dyDescent="0.2">
      <c r="A171" s="19"/>
      <c r="B171" s="19"/>
      <c r="C171" s="19"/>
      <c r="D171" s="19"/>
      <c r="E171" s="19"/>
      <c r="F171" s="19"/>
      <c r="G171" s="19"/>
    </row>
    <row r="172" spans="1:7" x14ac:dyDescent="0.2">
      <c r="A172" s="19"/>
      <c r="B172" s="19"/>
      <c r="C172" s="19"/>
      <c r="D172" s="19"/>
      <c r="E172" s="19"/>
      <c r="F172" s="19"/>
      <c r="G172" s="19"/>
    </row>
    <row r="173" spans="1:7" x14ac:dyDescent="0.2">
      <c r="A173" s="19"/>
      <c r="B173" s="19"/>
      <c r="C173" s="19"/>
      <c r="D173" s="19"/>
      <c r="E173" s="19"/>
      <c r="F173" s="19"/>
      <c r="G173" s="19"/>
    </row>
    <row r="174" spans="1:7" x14ac:dyDescent="0.2">
      <c r="A174" s="19"/>
      <c r="B174" s="19"/>
      <c r="C174" s="19"/>
      <c r="D174" s="19"/>
      <c r="E174" s="19"/>
      <c r="F174" s="19"/>
      <c r="G174" s="19"/>
    </row>
    <row r="175" spans="1:7" x14ac:dyDescent="0.2">
      <c r="A175" s="19"/>
      <c r="B175" s="19"/>
      <c r="C175" s="19"/>
      <c r="D175" s="19"/>
      <c r="E175" s="19"/>
      <c r="F175" s="19"/>
      <c r="G175" s="19"/>
    </row>
    <row r="176" spans="1:7" x14ac:dyDescent="0.2">
      <c r="A176" s="19"/>
      <c r="B176" s="19"/>
      <c r="C176" s="19"/>
      <c r="D176" s="19"/>
      <c r="E176" s="19"/>
      <c r="F176" s="19"/>
      <c r="G176" s="19"/>
    </row>
    <row r="177" spans="1:7" x14ac:dyDescent="0.2">
      <c r="A177" s="19"/>
      <c r="B177" s="19"/>
      <c r="C177" s="19"/>
      <c r="D177" s="19"/>
      <c r="E177" s="19"/>
      <c r="F177" s="19"/>
      <c r="G177" s="19"/>
    </row>
    <row r="178" spans="1:7" x14ac:dyDescent="0.2">
      <c r="A178" s="19"/>
      <c r="B178" s="19"/>
      <c r="C178" s="19"/>
      <c r="D178" s="19"/>
      <c r="E178" s="19"/>
      <c r="F178" s="19"/>
      <c r="G178" s="19"/>
    </row>
    <row r="179" spans="1:7" x14ac:dyDescent="0.2">
      <c r="A179" s="19"/>
      <c r="B179" s="19"/>
      <c r="C179" s="19"/>
      <c r="D179" s="19"/>
      <c r="E179" s="19"/>
      <c r="F179" s="19"/>
      <c r="G179" s="19"/>
    </row>
    <row r="180" spans="1:7" x14ac:dyDescent="0.2">
      <c r="A180" s="19"/>
      <c r="B180" s="19"/>
      <c r="C180" s="19"/>
      <c r="D180" s="19"/>
      <c r="E180" s="19"/>
      <c r="F180" s="19"/>
      <c r="G180" s="19"/>
    </row>
    <row r="181" spans="1:7" x14ac:dyDescent="0.2">
      <c r="A181" s="19"/>
      <c r="B181" s="19"/>
      <c r="C181" s="19"/>
      <c r="D181" s="19"/>
      <c r="E181" s="19"/>
      <c r="F181" s="19"/>
      <c r="G181" s="19"/>
    </row>
    <row r="182" spans="1:7" x14ac:dyDescent="0.2">
      <c r="A182" s="19"/>
      <c r="B182" s="19"/>
      <c r="C182" s="19"/>
      <c r="D182" s="19"/>
      <c r="E182" s="19"/>
      <c r="F182" s="19"/>
      <c r="G182" s="19"/>
    </row>
    <row r="183" spans="1:7" x14ac:dyDescent="0.2">
      <c r="A183" s="19"/>
      <c r="B183" s="19"/>
      <c r="C183" s="19"/>
      <c r="D183" s="19"/>
      <c r="E183" s="19"/>
      <c r="F183" s="19"/>
      <c r="G183" s="19"/>
    </row>
    <row r="184" spans="1:7" x14ac:dyDescent="0.2">
      <c r="A184" s="19"/>
      <c r="B184" s="19"/>
      <c r="C184" s="19"/>
      <c r="D184" s="19"/>
      <c r="E184" s="19"/>
      <c r="F184" s="19"/>
      <c r="G184" s="19"/>
    </row>
    <row r="185" spans="1:7" x14ac:dyDescent="0.2">
      <c r="A185" s="19"/>
      <c r="B185" s="19"/>
      <c r="C185" s="19"/>
      <c r="D185" s="19"/>
      <c r="E185" s="19"/>
      <c r="F185" s="19"/>
      <c r="G185" s="19"/>
    </row>
    <row r="186" spans="1:7" x14ac:dyDescent="0.2">
      <c r="A186" s="19"/>
      <c r="B186" s="19"/>
      <c r="C186" s="19"/>
      <c r="D186" s="19"/>
      <c r="E186" s="19"/>
      <c r="F186" s="19"/>
      <c r="G186" s="19"/>
    </row>
    <row r="187" spans="1:7" x14ac:dyDescent="0.2">
      <c r="A187" s="19"/>
      <c r="B187" s="19"/>
      <c r="C187" s="19"/>
      <c r="D187" s="19"/>
      <c r="E187" s="19"/>
      <c r="F187" s="19"/>
      <c r="G187" s="19"/>
    </row>
    <row r="188" spans="1:7" x14ac:dyDescent="0.2">
      <c r="A188" s="19"/>
      <c r="B188" s="19"/>
      <c r="C188" s="19"/>
      <c r="D188" s="19"/>
      <c r="E188" s="19"/>
      <c r="F188" s="19"/>
      <c r="G188" s="19"/>
    </row>
    <row r="189" spans="1:7" x14ac:dyDescent="0.2">
      <c r="A189" s="19"/>
      <c r="B189" s="19"/>
      <c r="C189" s="19"/>
      <c r="D189" s="19"/>
      <c r="E189" s="19"/>
      <c r="F189" s="19"/>
      <c r="G189" s="19"/>
    </row>
    <row r="190" spans="1:7" x14ac:dyDescent="0.2">
      <c r="A190" s="19"/>
      <c r="B190" s="19"/>
      <c r="C190" s="19"/>
      <c r="D190" s="19"/>
      <c r="E190" s="19"/>
      <c r="F190" s="19"/>
      <c r="G190" s="19"/>
    </row>
    <row r="191" spans="1:7" x14ac:dyDescent="0.2">
      <c r="A191" s="19"/>
      <c r="B191" s="19"/>
      <c r="C191" s="19"/>
      <c r="D191" s="19"/>
      <c r="E191" s="19"/>
      <c r="F191" s="19"/>
      <c r="G191" s="19"/>
    </row>
    <row r="192" spans="1:7" x14ac:dyDescent="0.2">
      <c r="A192" s="19"/>
      <c r="B192" s="19"/>
      <c r="C192" s="19"/>
      <c r="D192" s="19"/>
      <c r="E192" s="19"/>
      <c r="F192" s="19"/>
      <c r="G192" s="19"/>
    </row>
    <row r="193" spans="1:7" x14ac:dyDescent="0.2">
      <c r="A193" s="19"/>
      <c r="B193" s="19"/>
      <c r="C193" s="19"/>
      <c r="D193" s="19"/>
      <c r="E193" s="19"/>
      <c r="F193" s="19"/>
      <c r="G193" s="19"/>
    </row>
    <row r="194" spans="1:7" x14ac:dyDescent="0.2">
      <c r="A194" s="19"/>
      <c r="B194" s="19"/>
      <c r="C194" s="19"/>
      <c r="D194" s="19"/>
      <c r="E194" s="19"/>
      <c r="F194" s="19"/>
      <c r="G194" s="19"/>
    </row>
    <row r="195" spans="1:7" x14ac:dyDescent="0.2">
      <c r="A195" s="19"/>
      <c r="B195" s="19"/>
      <c r="C195" s="19"/>
      <c r="D195" s="19"/>
      <c r="E195" s="19"/>
      <c r="F195" s="19"/>
      <c r="G195" s="19"/>
    </row>
    <row r="196" spans="1:7" x14ac:dyDescent="0.2">
      <c r="A196" s="19"/>
      <c r="B196" s="19"/>
      <c r="C196" s="19"/>
      <c r="D196" s="19"/>
      <c r="E196" s="19"/>
      <c r="F196" s="19"/>
      <c r="G196" s="19"/>
    </row>
    <row r="197" spans="1:7" x14ac:dyDescent="0.2">
      <c r="A197" s="19"/>
      <c r="B197" s="19"/>
      <c r="C197" s="19"/>
      <c r="D197" s="19"/>
      <c r="E197" s="19"/>
      <c r="F197" s="19"/>
      <c r="G197" s="19"/>
    </row>
    <row r="198" spans="1:7" x14ac:dyDescent="0.2">
      <c r="A198" s="19"/>
      <c r="B198" s="19"/>
      <c r="C198" s="19"/>
      <c r="D198" s="19"/>
      <c r="E198" s="19"/>
      <c r="F198" s="19"/>
      <c r="G198" s="19"/>
    </row>
    <row r="199" spans="1:7" x14ac:dyDescent="0.2">
      <c r="A199" s="19"/>
      <c r="B199" s="19"/>
      <c r="C199" s="19"/>
      <c r="D199" s="19"/>
      <c r="E199" s="19"/>
      <c r="F199" s="19"/>
      <c r="G199" s="19"/>
    </row>
    <row r="200" spans="1:7" x14ac:dyDescent="0.2">
      <c r="A200" s="19"/>
      <c r="B200" s="19"/>
      <c r="C200" s="19"/>
      <c r="D200" s="19"/>
      <c r="E200" s="19"/>
      <c r="F200" s="19"/>
      <c r="G200" s="19"/>
    </row>
    <row r="201" spans="1:7" x14ac:dyDescent="0.2">
      <c r="A201" s="19"/>
      <c r="B201" s="19"/>
      <c r="C201" s="19"/>
      <c r="D201" s="19"/>
      <c r="E201" s="19"/>
      <c r="F201" s="19"/>
      <c r="G201" s="19"/>
    </row>
    <row r="202" spans="1:7" x14ac:dyDescent="0.2">
      <c r="A202" s="19"/>
      <c r="B202" s="19"/>
      <c r="C202" s="19"/>
      <c r="D202" s="19"/>
      <c r="E202" s="19"/>
      <c r="F202" s="19"/>
      <c r="G202" s="19"/>
    </row>
    <row r="203" spans="1:7" x14ac:dyDescent="0.2">
      <c r="A203" s="19"/>
      <c r="B203" s="19"/>
      <c r="C203" s="19"/>
      <c r="D203" s="19"/>
      <c r="E203" s="19"/>
      <c r="F203" s="19"/>
      <c r="G203" s="19"/>
    </row>
    <row r="204" spans="1:7" x14ac:dyDescent="0.2">
      <c r="A204" s="19"/>
      <c r="B204" s="19"/>
      <c r="C204" s="19"/>
      <c r="D204" s="19"/>
      <c r="E204" s="19"/>
      <c r="F204" s="19"/>
      <c r="G204" s="19"/>
    </row>
    <row r="205" spans="1:7" x14ac:dyDescent="0.2">
      <c r="A205" s="19"/>
      <c r="B205" s="19"/>
      <c r="C205" s="19"/>
      <c r="D205" s="19"/>
      <c r="E205" s="19"/>
      <c r="F205" s="19"/>
      <c r="G205" s="19"/>
    </row>
    <row r="206" spans="1:7" x14ac:dyDescent="0.2">
      <c r="A206" s="19"/>
      <c r="B206" s="19"/>
      <c r="C206" s="19"/>
      <c r="D206" s="19"/>
      <c r="E206" s="19"/>
      <c r="F206" s="19"/>
      <c r="G206" s="19"/>
    </row>
    <row r="207" spans="1:7" x14ac:dyDescent="0.2">
      <c r="A207" s="19"/>
      <c r="B207" s="19"/>
      <c r="C207" s="19"/>
      <c r="D207" s="19"/>
      <c r="E207" s="19"/>
      <c r="F207" s="19"/>
      <c r="G207" s="19"/>
    </row>
    <row r="208" spans="1:7" x14ac:dyDescent="0.2">
      <c r="A208" s="19"/>
      <c r="B208" s="19"/>
      <c r="C208" s="19"/>
      <c r="D208" s="19"/>
      <c r="E208" s="19"/>
      <c r="F208" s="19"/>
      <c r="G208" s="19"/>
    </row>
    <row r="209" spans="1:7" x14ac:dyDescent="0.2">
      <c r="A209" s="19"/>
      <c r="B209" s="19"/>
      <c r="C209" s="19"/>
      <c r="D209" s="19"/>
      <c r="E209" s="19"/>
      <c r="F209" s="19"/>
      <c r="G209" s="19"/>
    </row>
    <row r="210" spans="1:7" x14ac:dyDescent="0.2">
      <c r="A210" s="19"/>
      <c r="B210" s="19"/>
      <c r="C210" s="19"/>
      <c r="D210" s="19"/>
      <c r="E210" s="19"/>
      <c r="F210" s="19"/>
      <c r="G210" s="19"/>
    </row>
    <row r="211" spans="1:7" x14ac:dyDescent="0.2">
      <c r="A211" s="19"/>
      <c r="B211" s="19"/>
      <c r="C211" s="19"/>
      <c r="D211" s="19"/>
      <c r="E211" s="19"/>
      <c r="F211" s="19"/>
      <c r="G211" s="19"/>
    </row>
    <row r="212" spans="1:7" x14ac:dyDescent="0.2">
      <c r="A212" s="19"/>
      <c r="B212" s="19"/>
      <c r="C212" s="19"/>
      <c r="D212" s="19"/>
      <c r="E212" s="19"/>
      <c r="F212" s="19"/>
      <c r="G212" s="19"/>
    </row>
    <row r="213" spans="1:7" x14ac:dyDescent="0.2">
      <c r="A213" s="19"/>
      <c r="B213" s="19"/>
      <c r="C213" s="19"/>
      <c r="D213" s="19"/>
      <c r="E213" s="19"/>
      <c r="F213" s="19"/>
      <c r="G213" s="19"/>
    </row>
    <row r="214" spans="1:7" x14ac:dyDescent="0.2">
      <c r="A214" s="19"/>
      <c r="B214" s="19"/>
      <c r="C214" s="19"/>
      <c r="D214" s="19"/>
      <c r="E214" s="19"/>
      <c r="F214" s="19"/>
      <c r="G214" s="19"/>
    </row>
    <row r="215" spans="1:7" x14ac:dyDescent="0.2">
      <c r="A215" s="19"/>
      <c r="B215" s="19"/>
      <c r="C215" s="19"/>
      <c r="D215" s="19"/>
      <c r="E215" s="19"/>
      <c r="F215" s="19"/>
      <c r="G215" s="19"/>
    </row>
    <row r="216" spans="1:7" x14ac:dyDescent="0.2">
      <c r="A216" s="19"/>
      <c r="B216" s="19"/>
      <c r="C216" s="19"/>
      <c r="D216" s="19"/>
      <c r="E216" s="19"/>
      <c r="F216" s="19"/>
      <c r="G216" s="19"/>
    </row>
    <row r="217" spans="1:7" x14ac:dyDescent="0.2">
      <c r="A217" s="19"/>
      <c r="B217" s="19"/>
      <c r="C217" s="19"/>
      <c r="D217" s="19"/>
      <c r="E217" s="19"/>
      <c r="F217" s="19"/>
      <c r="G217" s="19"/>
    </row>
    <row r="218" spans="1:7" x14ac:dyDescent="0.2">
      <c r="A218" s="19"/>
      <c r="B218" s="19"/>
      <c r="C218" s="19"/>
      <c r="D218" s="19"/>
      <c r="E218" s="19"/>
      <c r="F218" s="19"/>
      <c r="G218" s="19"/>
    </row>
    <row r="219" spans="1:7" x14ac:dyDescent="0.2">
      <c r="A219" s="19"/>
      <c r="B219" s="19"/>
      <c r="C219" s="19"/>
      <c r="D219" s="19"/>
      <c r="E219" s="19"/>
      <c r="F219" s="19"/>
      <c r="G219" s="19"/>
    </row>
    <row r="220" spans="1:7" x14ac:dyDescent="0.2">
      <c r="A220" s="19"/>
      <c r="B220" s="19"/>
      <c r="C220" s="19"/>
      <c r="D220" s="19"/>
      <c r="E220" s="19"/>
      <c r="F220" s="19"/>
      <c r="G220" s="19"/>
    </row>
    <row r="221" spans="1:7" x14ac:dyDescent="0.2">
      <c r="A221" s="19"/>
      <c r="B221" s="19"/>
      <c r="C221" s="19"/>
      <c r="D221" s="19"/>
      <c r="E221" s="19"/>
      <c r="F221" s="19"/>
      <c r="G221" s="19"/>
    </row>
    <row r="222" spans="1:7" x14ac:dyDescent="0.2">
      <c r="A222" s="19"/>
      <c r="B222" s="19"/>
      <c r="C222" s="19"/>
      <c r="D222" s="19"/>
      <c r="E222" s="19"/>
      <c r="F222" s="19"/>
      <c r="G222" s="19"/>
    </row>
    <row r="223" spans="1:7" x14ac:dyDescent="0.2">
      <c r="A223" s="19"/>
      <c r="B223" s="19"/>
      <c r="C223" s="19"/>
      <c r="D223" s="19"/>
      <c r="E223" s="19"/>
      <c r="F223" s="19"/>
      <c r="G223" s="19"/>
    </row>
    <row r="224" spans="1:7" x14ac:dyDescent="0.2">
      <c r="A224" s="19"/>
      <c r="B224" s="19"/>
      <c r="C224" s="19"/>
      <c r="D224" s="19"/>
      <c r="E224" s="19"/>
      <c r="F224" s="19"/>
      <c r="G224" s="19"/>
    </row>
    <row r="225" spans="1:7" x14ac:dyDescent="0.2">
      <c r="A225" s="19"/>
      <c r="B225" s="19"/>
      <c r="C225" s="19"/>
      <c r="D225" s="19"/>
      <c r="E225" s="19"/>
      <c r="F225" s="19"/>
      <c r="G225" s="19"/>
    </row>
    <row r="226" spans="1:7" x14ac:dyDescent="0.2">
      <c r="A226" s="19"/>
      <c r="B226" s="19"/>
      <c r="C226" s="19"/>
      <c r="D226" s="19"/>
      <c r="E226" s="19"/>
      <c r="F226" s="19"/>
      <c r="G226" s="19"/>
    </row>
    <row r="227" spans="1:7" x14ac:dyDescent="0.2">
      <c r="A227" s="19"/>
      <c r="B227" s="19"/>
      <c r="C227" s="19"/>
      <c r="D227" s="19"/>
      <c r="E227" s="19"/>
      <c r="F227" s="19"/>
      <c r="G227" s="19"/>
    </row>
    <row r="228" spans="1:7" x14ac:dyDescent="0.2">
      <c r="A228" s="19"/>
      <c r="B228" s="19"/>
      <c r="C228" s="19"/>
      <c r="D228" s="19"/>
      <c r="E228" s="19"/>
      <c r="F228" s="19"/>
      <c r="G228" s="19"/>
    </row>
    <row r="229" spans="1:7" x14ac:dyDescent="0.2">
      <c r="A229" s="19"/>
      <c r="B229" s="19"/>
      <c r="C229" s="19"/>
      <c r="D229" s="19"/>
      <c r="E229" s="19"/>
      <c r="F229" s="19"/>
      <c r="G229" s="19"/>
    </row>
    <row r="230" spans="1:7" x14ac:dyDescent="0.2">
      <c r="A230" s="19"/>
      <c r="B230" s="19"/>
      <c r="C230" s="19"/>
      <c r="D230" s="19"/>
      <c r="E230" s="19"/>
      <c r="F230" s="19"/>
      <c r="G230" s="19"/>
    </row>
    <row r="231" spans="1:7" x14ac:dyDescent="0.2">
      <c r="A231" s="19"/>
      <c r="B231" s="19"/>
      <c r="C231" s="19"/>
      <c r="D231" s="19"/>
      <c r="E231" s="19"/>
      <c r="F231" s="19"/>
      <c r="G231" s="19"/>
    </row>
    <row r="232" spans="1:7" x14ac:dyDescent="0.2">
      <c r="A232" s="19"/>
      <c r="B232" s="19"/>
      <c r="C232" s="19"/>
      <c r="D232" s="19"/>
      <c r="E232" s="19"/>
      <c r="F232" s="19"/>
      <c r="G232" s="19"/>
    </row>
    <row r="233" spans="1:7" x14ac:dyDescent="0.2">
      <c r="A233" s="19"/>
      <c r="B233" s="19"/>
      <c r="C233" s="19"/>
      <c r="D233" s="19"/>
      <c r="E233" s="19"/>
      <c r="F233" s="19"/>
      <c r="G233" s="19"/>
    </row>
    <row r="234" spans="1:7" x14ac:dyDescent="0.2">
      <c r="A234" s="19"/>
      <c r="B234" s="19"/>
      <c r="C234" s="19"/>
      <c r="D234" s="19"/>
      <c r="E234" s="19"/>
      <c r="F234" s="19"/>
      <c r="G234" s="19"/>
    </row>
    <row r="235" spans="1:7" x14ac:dyDescent="0.2">
      <c r="A235" s="19"/>
      <c r="B235" s="19"/>
      <c r="C235" s="19"/>
      <c r="D235" s="19"/>
      <c r="E235" s="19"/>
      <c r="F235" s="19"/>
      <c r="G235" s="19"/>
    </row>
    <row r="236" spans="1:7" x14ac:dyDescent="0.2">
      <c r="A236" s="19"/>
      <c r="B236" s="19"/>
      <c r="C236" s="19"/>
      <c r="D236" s="19"/>
      <c r="E236" s="19"/>
      <c r="F236" s="19"/>
      <c r="G236" s="19"/>
    </row>
    <row r="237" spans="1:7" x14ac:dyDescent="0.2">
      <c r="A237" s="19"/>
      <c r="B237" s="19"/>
      <c r="C237" s="19"/>
      <c r="D237" s="19"/>
      <c r="E237" s="19"/>
      <c r="F237" s="19"/>
      <c r="G237" s="19"/>
    </row>
    <row r="238" spans="1:7" x14ac:dyDescent="0.2">
      <c r="A238" s="19"/>
      <c r="B238" s="19"/>
      <c r="C238" s="19"/>
      <c r="D238" s="19"/>
      <c r="E238" s="19"/>
      <c r="F238" s="19"/>
      <c r="G238" s="19"/>
    </row>
    <row r="239" spans="1:7" x14ac:dyDescent="0.2">
      <c r="A239" s="19"/>
      <c r="B239" s="19"/>
      <c r="C239" s="19"/>
      <c r="D239" s="19"/>
      <c r="E239" s="19"/>
      <c r="F239" s="19"/>
      <c r="G239" s="19"/>
    </row>
    <row r="240" spans="1:7" x14ac:dyDescent="0.2">
      <c r="A240" s="19"/>
      <c r="B240" s="19"/>
      <c r="C240" s="19"/>
      <c r="D240" s="19"/>
      <c r="E240" s="19"/>
      <c r="F240" s="19"/>
      <c r="G240" s="19"/>
    </row>
    <row r="241" spans="1:7" x14ac:dyDescent="0.2">
      <c r="A241" s="19"/>
      <c r="B241" s="19"/>
      <c r="C241" s="19"/>
      <c r="D241" s="19"/>
      <c r="E241" s="19"/>
      <c r="F241" s="19"/>
      <c r="G241" s="19"/>
    </row>
    <row r="242" spans="1:7" x14ac:dyDescent="0.2">
      <c r="A242" s="19"/>
      <c r="B242" s="19"/>
      <c r="C242" s="19"/>
      <c r="D242" s="19"/>
      <c r="E242" s="19"/>
      <c r="F242" s="19"/>
      <c r="G242" s="19"/>
    </row>
    <row r="243" spans="1:7" x14ac:dyDescent="0.2">
      <c r="A243" s="19"/>
      <c r="B243" s="19"/>
      <c r="C243" s="19"/>
      <c r="D243" s="19"/>
      <c r="E243" s="19"/>
      <c r="F243" s="19"/>
      <c r="G243" s="19"/>
    </row>
    <row r="244" spans="1:7" x14ac:dyDescent="0.2">
      <c r="A244" s="19"/>
      <c r="B244" s="19"/>
      <c r="C244" s="19"/>
      <c r="D244" s="19"/>
      <c r="E244" s="19"/>
      <c r="F244" s="19"/>
      <c r="G244" s="19"/>
    </row>
    <row r="245" spans="1:7" x14ac:dyDescent="0.2">
      <c r="A245" s="19"/>
      <c r="B245" s="19"/>
      <c r="C245" s="19"/>
      <c r="D245" s="19"/>
      <c r="E245" s="19"/>
      <c r="F245" s="19"/>
      <c r="G245" s="19"/>
    </row>
    <row r="246" spans="1:7" x14ac:dyDescent="0.2">
      <c r="A246" s="19"/>
      <c r="B246" s="19"/>
      <c r="C246" s="19"/>
      <c r="D246" s="19"/>
      <c r="E246" s="19"/>
      <c r="F246" s="19"/>
      <c r="G246" s="19"/>
    </row>
    <row r="247" spans="1:7" x14ac:dyDescent="0.2">
      <c r="A247" s="19"/>
      <c r="B247" s="19"/>
      <c r="C247" s="19"/>
      <c r="D247" s="19"/>
      <c r="E247" s="19"/>
      <c r="F247" s="19"/>
      <c r="G247" s="19"/>
    </row>
    <row r="248" spans="1:7" x14ac:dyDescent="0.2">
      <c r="A248" s="19"/>
      <c r="B248" s="19"/>
      <c r="C248" s="19"/>
      <c r="D248" s="19"/>
      <c r="E248" s="19"/>
      <c r="F248" s="19"/>
      <c r="G248" s="19"/>
    </row>
    <row r="249" spans="1:7" x14ac:dyDescent="0.2">
      <c r="A249" s="19"/>
      <c r="B249" s="19"/>
      <c r="C249" s="19"/>
      <c r="D249" s="19"/>
      <c r="E249" s="19"/>
      <c r="F249" s="19"/>
      <c r="G249" s="19"/>
    </row>
    <row r="250" spans="1:7" x14ac:dyDescent="0.2">
      <c r="A250" s="19"/>
      <c r="B250" s="19"/>
      <c r="C250" s="19"/>
      <c r="D250" s="19"/>
      <c r="E250" s="19"/>
      <c r="F250" s="19"/>
      <c r="G250" s="19"/>
    </row>
    <row r="251" spans="1:7" x14ac:dyDescent="0.2">
      <c r="A251" s="19"/>
      <c r="B251" s="19"/>
      <c r="C251" s="19"/>
      <c r="D251" s="19"/>
      <c r="E251" s="19"/>
      <c r="F251" s="19"/>
      <c r="G251" s="19"/>
    </row>
    <row r="252" spans="1:7" x14ac:dyDescent="0.2">
      <c r="A252" s="19"/>
      <c r="B252" s="19"/>
      <c r="C252" s="19"/>
      <c r="D252" s="19"/>
      <c r="E252" s="19"/>
      <c r="F252" s="19"/>
      <c r="G252" s="19"/>
    </row>
    <row r="253" spans="1:7" x14ac:dyDescent="0.2">
      <c r="A253" s="19"/>
      <c r="B253" s="19"/>
      <c r="C253" s="19"/>
      <c r="D253" s="19"/>
      <c r="E253" s="19"/>
      <c r="F253" s="19"/>
      <c r="G253" s="19"/>
    </row>
    <row r="254" spans="1:7" x14ac:dyDescent="0.2">
      <c r="A254" s="19"/>
      <c r="B254" s="19"/>
      <c r="C254" s="19"/>
      <c r="D254" s="19"/>
      <c r="E254" s="19"/>
      <c r="F254" s="19"/>
      <c r="G254" s="19"/>
    </row>
    <row r="255" spans="1:7" x14ac:dyDescent="0.2">
      <c r="A255" s="19"/>
      <c r="B255" s="19"/>
      <c r="C255" s="19"/>
      <c r="D255" s="19"/>
      <c r="E255" s="19"/>
      <c r="F255" s="19"/>
      <c r="G255" s="19"/>
    </row>
    <row r="256" spans="1:7" x14ac:dyDescent="0.2">
      <c r="A256" s="19"/>
      <c r="B256" s="19"/>
      <c r="C256" s="19"/>
      <c r="D256" s="19"/>
      <c r="E256" s="19"/>
      <c r="F256" s="19"/>
      <c r="G256" s="19"/>
    </row>
    <row r="257" spans="1:7" x14ac:dyDescent="0.2">
      <c r="A257" s="19"/>
      <c r="B257" s="19"/>
      <c r="C257" s="19"/>
      <c r="D257" s="19"/>
      <c r="E257" s="19"/>
      <c r="F257" s="19"/>
      <c r="G257" s="19"/>
    </row>
    <row r="258" spans="1:7" x14ac:dyDescent="0.2">
      <c r="A258" s="19"/>
      <c r="B258" s="19"/>
      <c r="C258" s="19"/>
      <c r="D258" s="19"/>
      <c r="E258" s="19"/>
      <c r="F258" s="19"/>
      <c r="G258" s="19"/>
    </row>
    <row r="259" spans="1:7" x14ac:dyDescent="0.2">
      <c r="A259" s="19"/>
      <c r="B259" s="19"/>
      <c r="C259" s="19"/>
      <c r="D259" s="19"/>
      <c r="E259" s="19"/>
      <c r="F259" s="19"/>
      <c r="G259" s="19"/>
    </row>
    <row r="260" spans="1:7" x14ac:dyDescent="0.2">
      <c r="A260" s="19"/>
      <c r="B260" s="19"/>
      <c r="C260" s="19"/>
      <c r="D260" s="19"/>
      <c r="E260" s="19"/>
      <c r="F260" s="19"/>
      <c r="G260" s="19"/>
    </row>
    <row r="261" spans="1:7" x14ac:dyDescent="0.2">
      <c r="A261" s="19"/>
      <c r="B261" s="19"/>
      <c r="C261" s="19"/>
      <c r="D261" s="19"/>
      <c r="E261" s="19"/>
      <c r="F261" s="19"/>
      <c r="G261" s="19"/>
    </row>
    <row r="262" spans="1:7" x14ac:dyDescent="0.2">
      <c r="A262" s="19"/>
      <c r="B262" s="19"/>
      <c r="C262" s="19"/>
      <c r="D262" s="19"/>
      <c r="E262" s="19"/>
      <c r="F262" s="19"/>
      <c r="G262" s="19"/>
    </row>
    <row r="263" spans="1:7" x14ac:dyDescent="0.2">
      <c r="A263" s="19"/>
      <c r="B263" s="19"/>
      <c r="C263" s="19"/>
      <c r="D263" s="19"/>
      <c r="E263" s="19"/>
      <c r="F263" s="19"/>
      <c r="G263" s="19"/>
    </row>
    <row r="264" spans="1:7" x14ac:dyDescent="0.2">
      <c r="A264" s="19"/>
      <c r="B264" s="19"/>
      <c r="C264" s="19"/>
      <c r="D264" s="19"/>
      <c r="E264" s="19"/>
      <c r="F264" s="19"/>
      <c r="G264" s="19"/>
    </row>
    <row r="265" spans="1:7" x14ac:dyDescent="0.2">
      <c r="A265" s="19"/>
      <c r="B265" s="19"/>
      <c r="C265" s="19"/>
      <c r="D265" s="19"/>
      <c r="E265" s="19"/>
      <c r="F265" s="19"/>
      <c r="G265" s="19"/>
    </row>
    <row r="266" spans="1:7" x14ac:dyDescent="0.2">
      <c r="A266" s="19"/>
      <c r="B266" s="19"/>
      <c r="C266" s="19"/>
      <c r="D266" s="19"/>
      <c r="E266" s="19"/>
      <c r="F266" s="19"/>
      <c r="G266" s="19"/>
    </row>
    <row r="267" spans="1:7" x14ac:dyDescent="0.2">
      <c r="A267" s="19"/>
      <c r="B267" s="19"/>
      <c r="C267" s="19"/>
      <c r="D267" s="19"/>
      <c r="E267" s="19"/>
      <c r="F267" s="19"/>
      <c r="G267" s="19"/>
    </row>
    <row r="268" spans="1:7" x14ac:dyDescent="0.2">
      <c r="A268" s="19"/>
      <c r="B268" s="19"/>
      <c r="C268" s="19"/>
      <c r="D268" s="19"/>
      <c r="E268" s="19"/>
      <c r="F268" s="19"/>
      <c r="G268" s="19"/>
    </row>
    <row r="269" spans="1:7" x14ac:dyDescent="0.2">
      <c r="A269" s="19"/>
      <c r="B269" s="19"/>
      <c r="C269" s="19"/>
      <c r="D269" s="19"/>
      <c r="E269" s="19"/>
      <c r="F269" s="19"/>
      <c r="G269" s="19"/>
    </row>
    <row r="270" spans="1:7" x14ac:dyDescent="0.2">
      <c r="A270" s="19"/>
      <c r="B270" s="19"/>
      <c r="C270" s="19"/>
      <c r="D270" s="19"/>
      <c r="E270" s="19"/>
      <c r="F270" s="19"/>
      <c r="G270" s="19"/>
    </row>
    <row r="271" spans="1:7" x14ac:dyDescent="0.2">
      <c r="A271" s="19"/>
      <c r="B271" s="19"/>
      <c r="C271" s="19"/>
      <c r="D271" s="19"/>
      <c r="E271" s="19"/>
      <c r="F271" s="19"/>
      <c r="G271" s="19"/>
    </row>
    <row r="272" spans="1:7" x14ac:dyDescent="0.2">
      <c r="A272" s="19"/>
      <c r="B272" s="19"/>
      <c r="C272" s="19"/>
      <c r="D272" s="19"/>
      <c r="E272" s="19"/>
      <c r="F272" s="19"/>
      <c r="G272" s="19"/>
    </row>
    <row r="273" spans="1:7" x14ac:dyDescent="0.2">
      <c r="A273" s="19"/>
      <c r="B273" s="19"/>
      <c r="C273" s="19"/>
      <c r="D273" s="19"/>
      <c r="E273" s="19"/>
      <c r="F273" s="19"/>
      <c r="G273" s="19"/>
    </row>
    <row r="274" spans="1:7" x14ac:dyDescent="0.2">
      <c r="A274" s="19"/>
      <c r="B274" s="19"/>
      <c r="C274" s="19"/>
      <c r="D274" s="19"/>
      <c r="E274" s="19"/>
      <c r="F274" s="19"/>
      <c r="G274" s="19"/>
    </row>
    <row r="275" spans="1:7" x14ac:dyDescent="0.2">
      <c r="A275" s="19"/>
      <c r="B275" s="19"/>
      <c r="C275" s="19"/>
      <c r="D275" s="19"/>
      <c r="E275" s="19"/>
      <c r="F275" s="19"/>
      <c r="G275" s="19"/>
    </row>
    <row r="276" spans="1:7" x14ac:dyDescent="0.2">
      <c r="A276" s="19"/>
      <c r="B276" s="19"/>
      <c r="C276" s="19"/>
      <c r="D276" s="19"/>
      <c r="E276" s="19"/>
      <c r="F276" s="19"/>
      <c r="G276" s="19"/>
    </row>
    <row r="277" spans="1:7" x14ac:dyDescent="0.2">
      <c r="A277" s="19"/>
      <c r="B277" s="19"/>
      <c r="C277" s="19"/>
      <c r="D277" s="19"/>
      <c r="E277" s="19"/>
      <c r="F277" s="19"/>
      <c r="G277" s="19"/>
    </row>
    <row r="278" spans="1:7" x14ac:dyDescent="0.2">
      <c r="A278" s="19"/>
      <c r="B278" s="19"/>
      <c r="C278" s="19"/>
      <c r="D278" s="19"/>
      <c r="E278" s="19"/>
      <c r="F278" s="19"/>
      <c r="G278" s="19"/>
    </row>
    <row r="279" spans="1:7" x14ac:dyDescent="0.2">
      <c r="A279" s="19"/>
      <c r="B279" s="19"/>
      <c r="C279" s="19"/>
      <c r="D279" s="19"/>
      <c r="E279" s="19"/>
      <c r="F279" s="19"/>
      <c r="G279" s="19"/>
    </row>
    <row r="280" spans="1:7" x14ac:dyDescent="0.2">
      <c r="A280" s="19"/>
      <c r="B280" s="19"/>
      <c r="C280" s="19"/>
      <c r="D280" s="19"/>
      <c r="E280" s="19"/>
      <c r="F280" s="19"/>
      <c r="G280" s="19"/>
    </row>
    <row r="281" spans="1:7" x14ac:dyDescent="0.2">
      <c r="A281" s="19"/>
      <c r="B281" s="19"/>
      <c r="C281" s="19"/>
      <c r="D281" s="19"/>
      <c r="E281" s="19"/>
      <c r="F281" s="19"/>
      <c r="G281" s="19"/>
    </row>
    <row r="282" spans="1:7" x14ac:dyDescent="0.2">
      <c r="A282" s="19"/>
      <c r="B282" s="19"/>
      <c r="C282" s="19"/>
      <c r="D282" s="19"/>
      <c r="E282" s="19"/>
      <c r="F282" s="19"/>
      <c r="G282" s="19"/>
    </row>
    <row r="283" spans="1:7" x14ac:dyDescent="0.2">
      <c r="A283" s="19"/>
      <c r="B283" s="19"/>
      <c r="C283" s="19"/>
      <c r="D283" s="19"/>
      <c r="E283" s="19"/>
      <c r="F283" s="19"/>
      <c r="G283" s="19"/>
    </row>
    <row r="284" spans="1:7" x14ac:dyDescent="0.2">
      <c r="A284" s="19"/>
      <c r="B284" s="19"/>
      <c r="C284" s="19"/>
      <c r="D284" s="19"/>
      <c r="E284" s="19"/>
      <c r="F284" s="19"/>
      <c r="G284" s="19"/>
    </row>
    <row r="285" spans="1:7" x14ac:dyDescent="0.2">
      <c r="A285" s="19"/>
      <c r="B285" s="19"/>
      <c r="C285" s="19"/>
      <c r="D285" s="19"/>
      <c r="E285" s="19"/>
      <c r="F285" s="19"/>
      <c r="G285" s="19"/>
    </row>
    <row r="286" spans="1:7" x14ac:dyDescent="0.2">
      <c r="A286" s="19"/>
      <c r="B286" s="19"/>
      <c r="C286" s="19"/>
      <c r="D286" s="19"/>
      <c r="E286" s="19"/>
      <c r="F286" s="19"/>
      <c r="G286" s="19"/>
    </row>
    <row r="287" spans="1:7" x14ac:dyDescent="0.2">
      <c r="A287" s="19"/>
      <c r="B287" s="19"/>
      <c r="C287" s="19"/>
      <c r="D287" s="19"/>
      <c r="E287" s="19"/>
      <c r="F287" s="19"/>
      <c r="G287" s="19"/>
    </row>
    <row r="288" spans="1:7" x14ac:dyDescent="0.2">
      <c r="A288" s="19"/>
      <c r="B288" s="19"/>
      <c r="C288" s="19"/>
      <c r="D288" s="19"/>
      <c r="E288" s="19"/>
      <c r="F288" s="19"/>
      <c r="G288" s="19"/>
    </row>
    <row r="289" spans="1:7" x14ac:dyDescent="0.2">
      <c r="A289" s="19"/>
      <c r="B289" s="19"/>
      <c r="C289" s="19"/>
      <c r="D289" s="19"/>
      <c r="E289" s="19"/>
      <c r="F289" s="19"/>
      <c r="G289" s="19"/>
    </row>
    <row r="290" spans="1:7" x14ac:dyDescent="0.2">
      <c r="A290" s="19"/>
      <c r="B290" s="19"/>
      <c r="C290" s="19"/>
      <c r="D290" s="19"/>
      <c r="E290" s="19"/>
      <c r="F290" s="19"/>
      <c r="G290" s="19"/>
    </row>
    <row r="291" spans="1:7" x14ac:dyDescent="0.2">
      <c r="A291" s="19"/>
      <c r="B291" s="19"/>
      <c r="C291" s="19"/>
      <c r="D291" s="19"/>
      <c r="E291" s="19"/>
      <c r="F291" s="19"/>
      <c r="G291" s="19"/>
    </row>
    <row r="292" spans="1:7" x14ac:dyDescent="0.2">
      <c r="A292" s="19"/>
      <c r="B292" s="19"/>
      <c r="C292" s="19"/>
      <c r="D292" s="19"/>
      <c r="E292" s="19"/>
      <c r="F292" s="19"/>
      <c r="G292" s="19"/>
    </row>
    <row r="293" spans="1:7" x14ac:dyDescent="0.2">
      <c r="A293" s="19"/>
      <c r="B293" s="19"/>
      <c r="C293" s="19"/>
      <c r="D293" s="19"/>
      <c r="E293" s="19"/>
      <c r="F293" s="19"/>
      <c r="G293" s="19"/>
    </row>
    <row r="294" spans="1:7" x14ac:dyDescent="0.2">
      <c r="A294" s="19"/>
      <c r="B294" s="19"/>
      <c r="C294" s="19"/>
      <c r="D294" s="19"/>
      <c r="E294" s="19"/>
      <c r="F294" s="19"/>
      <c r="G294" s="19"/>
    </row>
    <row r="295" spans="1:7" x14ac:dyDescent="0.2">
      <c r="A295" s="19"/>
      <c r="B295" s="19"/>
      <c r="C295" s="19"/>
      <c r="D295" s="19"/>
      <c r="E295" s="19"/>
      <c r="F295" s="19"/>
      <c r="G295" s="19"/>
    </row>
    <row r="296" spans="1:7" x14ac:dyDescent="0.2">
      <c r="A296" s="19"/>
      <c r="B296" s="19"/>
      <c r="C296" s="19"/>
      <c r="D296" s="19"/>
      <c r="E296" s="19"/>
      <c r="F296" s="19"/>
      <c r="G296" s="19"/>
    </row>
    <row r="297" spans="1:7" x14ac:dyDescent="0.2">
      <c r="A297" s="19"/>
      <c r="B297" s="19"/>
      <c r="C297" s="19"/>
      <c r="D297" s="19"/>
      <c r="E297" s="19"/>
      <c r="F297" s="19"/>
      <c r="G297" s="19"/>
    </row>
    <row r="298" spans="1:7" x14ac:dyDescent="0.2">
      <c r="A298" s="19"/>
      <c r="B298" s="19"/>
      <c r="C298" s="19"/>
      <c r="D298" s="19"/>
      <c r="E298" s="19"/>
      <c r="F298" s="19"/>
      <c r="G298" s="19"/>
    </row>
    <row r="299" spans="1:7" x14ac:dyDescent="0.2">
      <c r="A299" s="19"/>
      <c r="B299" s="19"/>
      <c r="C299" s="19"/>
      <c r="D299" s="19"/>
      <c r="E299" s="19"/>
      <c r="F299" s="19"/>
      <c r="G299" s="19"/>
    </row>
    <row r="300" spans="1:7" x14ac:dyDescent="0.2">
      <c r="A300" s="19"/>
      <c r="B300" s="19"/>
      <c r="C300" s="19"/>
      <c r="D300" s="19"/>
      <c r="E300" s="19"/>
      <c r="F300" s="19"/>
      <c r="G300" s="19"/>
    </row>
    <row r="301" spans="1:7" x14ac:dyDescent="0.2">
      <c r="A301" s="19"/>
      <c r="B301" s="19"/>
      <c r="C301" s="19"/>
      <c r="D301" s="19"/>
      <c r="E301" s="19"/>
      <c r="F301" s="19"/>
      <c r="G301" s="19"/>
    </row>
  </sheetData>
  <mergeCells count="11">
    <mergeCell ref="A1:G1"/>
    <mergeCell ref="B10:G10"/>
    <mergeCell ref="A3:G3"/>
    <mergeCell ref="B9:G9"/>
    <mergeCell ref="B8:G8"/>
    <mergeCell ref="A36:B36"/>
    <mergeCell ref="C33:F33"/>
    <mergeCell ref="B7:G7"/>
    <mergeCell ref="B11:G11"/>
    <mergeCell ref="A35:B35"/>
    <mergeCell ref="C31:F31"/>
  </mergeCells>
  <pageMargins left="0" right="0" top="0.15748031496062989" bottom="0" header="0.31496062992125978" footer="0.31496062992125978"/>
  <pageSetup paperSize="9" scale="94" fitToHeight="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G29"/>
  <sheetViews>
    <sheetView view="pageBreakPreview" zoomScaleNormal="100" zoomScaleSheetLayoutView="100" workbookViewId="0">
      <selection activeCell="D12" sqref="D12:D18"/>
    </sheetView>
  </sheetViews>
  <sheetFormatPr defaultColWidth="9" defaultRowHeight="12.75" x14ac:dyDescent="0.2"/>
  <cols>
    <col min="1" max="1" width="2.7109375" style="18" customWidth="1"/>
    <col min="2" max="2" width="41.85546875" style="18" customWidth="1"/>
    <col min="3" max="3" width="4.28515625" style="18" customWidth="1"/>
    <col min="4" max="4" width="9.28515625" style="18" customWidth="1"/>
    <col min="5" max="5" width="13.42578125" style="18" customWidth="1"/>
    <col min="6" max="6" width="10.140625" style="18" customWidth="1"/>
    <col min="7" max="7" width="15.42578125" style="18" customWidth="1"/>
    <col min="8" max="8" width="2.7109375" style="18" customWidth="1"/>
    <col min="9" max="9" width="9" style="18" customWidth="1"/>
    <col min="10" max="16384" width="9" style="18"/>
  </cols>
  <sheetData>
    <row r="1" spans="1:7" ht="15" customHeight="1" x14ac:dyDescent="0.2">
      <c r="A1" s="116" t="s">
        <v>366</v>
      </c>
      <c r="B1" s="117"/>
      <c r="C1" s="117"/>
      <c r="D1" s="117"/>
      <c r="E1" s="117"/>
      <c r="F1" s="117"/>
      <c r="G1" s="117"/>
    </row>
    <row r="2" spans="1:7" x14ac:dyDescent="0.2">
      <c r="A2" s="17"/>
    </row>
    <row r="3" spans="1:7" x14ac:dyDescent="0.2">
      <c r="A3" s="118" t="s">
        <v>832</v>
      </c>
      <c r="B3" s="117"/>
      <c r="C3" s="117"/>
      <c r="D3" s="117"/>
      <c r="E3" s="117"/>
      <c r="F3" s="117"/>
      <c r="G3" s="117"/>
    </row>
    <row r="4" spans="1:7" x14ac:dyDescent="0.2">
      <c r="A4" s="19"/>
      <c r="B4" s="19"/>
      <c r="C4" s="19"/>
      <c r="D4" s="19"/>
      <c r="E4" s="133"/>
      <c r="F4" s="117"/>
      <c r="G4" s="117"/>
    </row>
    <row r="5" spans="1:7" ht="180" customHeight="1" x14ac:dyDescent="0.2">
      <c r="A5" s="19"/>
      <c r="B5" s="121" t="s">
        <v>833</v>
      </c>
      <c r="C5" s="117"/>
      <c r="D5" s="117"/>
      <c r="E5" s="117"/>
      <c r="F5" s="117"/>
      <c r="G5" s="117"/>
    </row>
    <row r="6" spans="1:7" ht="85.7" customHeight="1" x14ac:dyDescent="0.2">
      <c r="A6" s="19"/>
      <c r="B6" s="121" t="s">
        <v>834</v>
      </c>
      <c r="C6" s="117"/>
      <c r="D6" s="117"/>
      <c r="E6" s="117"/>
      <c r="F6" s="117"/>
      <c r="G6" s="117"/>
    </row>
    <row r="7" spans="1:7" ht="55.15" customHeight="1" x14ac:dyDescent="0.2">
      <c r="A7" s="19"/>
      <c r="B7" s="121" t="s">
        <v>835</v>
      </c>
      <c r="C7" s="117"/>
      <c r="D7" s="117"/>
      <c r="E7" s="117"/>
      <c r="F7" s="117"/>
      <c r="G7" s="117"/>
    </row>
    <row r="8" spans="1:7" ht="71.45" customHeight="1" x14ac:dyDescent="0.2">
      <c r="A8" s="19"/>
      <c r="B8" s="121" t="s">
        <v>836</v>
      </c>
      <c r="C8" s="117"/>
      <c r="D8" s="117"/>
      <c r="E8" s="117"/>
      <c r="F8" s="117"/>
      <c r="G8" s="117"/>
    </row>
    <row r="9" spans="1:7" ht="29.25" customHeight="1" x14ac:dyDescent="0.2">
      <c r="A9" s="19"/>
      <c r="B9" s="121" t="s">
        <v>837</v>
      </c>
      <c r="C9" s="117"/>
      <c r="D9" s="117"/>
      <c r="E9" s="117"/>
      <c r="F9" s="117"/>
      <c r="G9" s="117"/>
    </row>
    <row r="10" spans="1:7" x14ac:dyDescent="0.2">
      <c r="A10" s="19"/>
      <c r="B10" s="10"/>
      <c r="C10" s="9"/>
      <c r="D10" s="9"/>
      <c r="E10" s="9"/>
      <c r="F10" s="9"/>
      <c r="G10" s="9"/>
    </row>
    <row r="11" spans="1:7" x14ac:dyDescent="0.2">
      <c r="A11" s="19"/>
      <c r="B11" s="5"/>
      <c r="C11" s="7"/>
      <c r="D11" s="6" t="s">
        <v>7</v>
      </c>
      <c r="E11" s="4" t="s">
        <v>8</v>
      </c>
      <c r="F11" s="11" t="s">
        <v>9</v>
      </c>
      <c r="G11" s="4" t="s">
        <v>10</v>
      </c>
    </row>
    <row r="12" spans="1:7" ht="17.100000000000001" customHeight="1" x14ac:dyDescent="0.2">
      <c r="A12" s="19"/>
      <c r="B12" s="50" t="s">
        <v>838</v>
      </c>
      <c r="C12" s="50" t="s">
        <v>20</v>
      </c>
      <c r="D12" s="48">
        <v>4</v>
      </c>
      <c r="E12" s="60"/>
      <c r="F12" s="48"/>
      <c r="G12" s="30">
        <f t="shared" ref="G12:G18" si="0">(D12*E12)-(D12*E12*F12/100)</f>
        <v>0</v>
      </c>
    </row>
    <row r="13" spans="1:7" ht="17.100000000000001" customHeight="1" x14ac:dyDescent="0.2">
      <c r="A13" s="19"/>
      <c r="B13" s="50" t="s">
        <v>839</v>
      </c>
      <c r="C13" s="50" t="s">
        <v>20</v>
      </c>
      <c r="D13" s="48">
        <v>6</v>
      </c>
      <c r="E13" s="60"/>
      <c r="F13" s="29"/>
      <c r="G13" s="30">
        <f t="shared" si="0"/>
        <v>0</v>
      </c>
    </row>
    <row r="14" spans="1:7" ht="17.100000000000001" customHeight="1" x14ac:dyDescent="0.2">
      <c r="A14" s="19"/>
      <c r="B14" s="51" t="s">
        <v>840</v>
      </c>
      <c r="C14" s="51" t="s">
        <v>20</v>
      </c>
      <c r="D14" s="52">
        <v>4</v>
      </c>
      <c r="E14" s="60"/>
      <c r="F14" s="53"/>
      <c r="G14" s="30">
        <f t="shared" si="0"/>
        <v>0</v>
      </c>
    </row>
    <row r="15" spans="1:7" ht="17.100000000000001" customHeight="1" x14ac:dyDescent="0.2">
      <c r="A15" s="19"/>
      <c r="B15" s="51" t="s">
        <v>841</v>
      </c>
      <c r="C15" s="51" t="s">
        <v>20</v>
      </c>
      <c r="D15" s="52">
        <v>4</v>
      </c>
      <c r="E15" s="60"/>
      <c r="F15" s="53"/>
      <c r="G15" s="30">
        <f t="shared" si="0"/>
        <v>0</v>
      </c>
    </row>
    <row r="16" spans="1:7" ht="17.100000000000001" customHeight="1" x14ac:dyDescent="0.2">
      <c r="A16" s="19"/>
      <c r="B16" s="51" t="s">
        <v>842</v>
      </c>
      <c r="C16" s="51" t="s">
        <v>20</v>
      </c>
      <c r="D16" s="52">
        <v>4</v>
      </c>
      <c r="E16" s="60"/>
      <c r="F16" s="53"/>
      <c r="G16" s="30">
        <f t="shared" si="0"/>
        <v>0</v>
      </c>
    </row>
    <row r="17" spans="1:7" ht="17.100000000000001" customHeight="1" x14ac:dyDescent="0.2">
      <c r="A17" s="19"/>
      <c r="B17" s="51" t="s">
        <v>843</v>
      </c>
      <c r="C17" s="51" t="s">
        <v>20</v>
      </c>
      <c r="D17" s="52">
        <v>4</v>
      </c>
      <c r="E17" s="60"/>
      <c r="F17" s="53"/>
      <c r="G17" s="30">
        <f t="shared" si="0"/>
        <v>0</v>
      </c>
    </row>
    <row r="18" spans="1:7" ht="17.100000000000001" customHeight="1" x14ac:dyDescent="0.2">
      <c r="A18" s="19"/>
      <c r="B18" s="51" t="s">
        <v>844</v>
      </c>
      <c r="C18" s="51" t="s">
        <v>20</v>
      </c>
      <c r="D18" s="52">
        <v>4</v>
      </c>
      <c r="E18" s="60"/>
      <c r="F18" s="53"/>
      <c r="G18" s="30">
        <f t="shared" si="0"/>
        <v>0</v>
      </c>
    </row>
    <row r="19" spans="1:7" ht="12.2" customHeight="1" x14ac:dyDescent="0.2">
      <c r="A19" s="19"/>
      <c r="B19" s="19"/>
      <c r="C19" s="19"/>
      <c r="D19" s="19"/>
      <c r="E19" s="58"/>
      <c r="F19" s="20"/>
      <c r="G19" s="35"/>
    </row>
    <row r="20" spans="1:7" s="62" customFormat="1" ht="12.95" customHeight="1" x14ac:dyDescent="0.25">
      <c r="A20" s="61"/>
      <c r="B20" s="20" t="s">
        <v>845</v>
      </c>
      <c r="C20" s="61"/>
      <c r="D20" s="61"/>
      <c r="E20" s="83"/>
      <c r="F20" s="20"/>
      <c r="G20" s="83">
        <f>+SUM(G12:G18)</f>
        <v>0</v>
      </c>
    </row>
    <row r="21" spans="1:7" ht="12.2" customHeight="1" x14ac:dyDescent="0.2"/>
    <row r="22" spans="1:7" x14ac:dyDescent="0.2">
      <c r="C22" s="122" t="s">
        <v>365</v>
      </c>
      <c r="D22" s="117"/>
      <c r="E22" s="117"/>
      <c r="F22" s="117"/>
      <c r="G22" s="35">
        <f>+SUM(+G20)</f>
        <v>0</v>
      </c>
    </row>
    <row r="23" spans="1:7" ht="10.15" customHeight="1" x14ac:dyDescent="0.2">
      <c r="C23" s="20"/>
      <c r="D23" s="20"/>
      <c r="E23" s="20"/>
      <c r="F23" s="20"/>
      <c r="G23" s="35"/>
    </row>
    <row r="24" spans="1:7" x14ac:dyDescent="0.2">
      <c r="C24" s="122" t="s">
        <v>128</v>
      </c>
      <c r="D24" s="117"/>
      <c r="E24" s="117"/>
      <c r="F24" s="117"/>
      <c r="G24" s="35">
        <f>+G22*1.22</f>
        <v>0</v>
      </c>
    </row>
    <row r="25" spans="1:7" ht="12.2" customHeight="1" x14ac:dyDescent="0.2">
      <c r="B25" s="36"/>
    </row>
    <row r="26" spans="1:7" x14ac:dyDescent="0.2">
      <c r="A26" s="119" t="s">
        <v>129</v>
      </c>
      <c r="B26" s="117"/>
      <c r="C26" s="19"/>
      <c r="D26" s="19"/>
      <c r="E26" s="19" t="s">
        <v>130</v>
      </c>
      <c r="F26" s="19"/>
      <c r="G26" s="19"/>
    </row>
    <row r="27" spans="1:7" ht="15" customHeight="1" x14ac:dyDescent="0.2">
      <c r="A27" s="120"/>
      <c r="B27" s="117"/>
      <c r="C27" s="19"/>
      <c r="D27" s="19"/>
      <c r="E27" s="19"/>
      <c r="F27" s="19"/>
      <c r="G27" s="19"/>
    </row>
    <row r="28" spans="1:7" ht="12.95" customHeight="1" x14ac:dyDescent="0.2">
      <c r="A28" s="21"/>
      <c r="B28" s="21"/>
      <c r="C28" s="19"/>
      <c r="D28" s="19"/>
      <c r="E28" s="37"/>
      <c r="F28" s="37"/>
      <c r="G28" s="37"/>
    </row>
    <row r="29" spans="1:7" ht="12.2" customHeight="1" x14ac:dyDescent="0.2">
      <c r="A29" s="19"/>
      <c r="B29" s="19"/>
      <c r="C29" s="19"/>
      <c r="D29" s="19" t="s">
        <v>131</v>
      </c>
      <c r="E29" s="19"/>
      <c r="F29" s="19"/>
      <c r="G29" s="19"/>
    </row>
  </sheetData>
  <mergeCells count="12">
    <mergeCell ref="A1:G1"/>
    <mergeCell ref="B5:G5"/>
    <mergeCell ref="A3:G3"/>
    <mergeCell ref="B9:G9"/>
    <mergeCell ref="B8:G8"/>
    <mergeCell ref="E4:G4"/>
    <mergeCell ref="A27:B27"/>
    <mergeCell ref="B7:G7"/>
    <mergeCell ref="B6:G6"/>
    <mergeCell ref="C22:F22"/>
    <mergeCell ref="A26:B26"/>
    <mergeCell ref="C24:F24"/>
  </mergeCells>
  <pageMargins left="0" right="0" top="0.19685039370078741" bottom="0" header="0.31496062992125978" footer="0.31496062992125978"/>
  <pageSetup paperSize="9" scale="98" fitToWidth="0"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L204"/>
  <sheetViews>
    <sheetView showZeros="0" view="pageBreakPreview" topLeftCell="A157" zoomScaleNormal="100" zoomScaleSheetLayoutView="100" workbookViewId="0">
      <selection activeCell="D188" sqref="D188"/>
    </sheetView>
  </sheetViews>
  <sheetFormatPr defaultColWidth="9" defaultRowHeight="12.75" x14ac:dyDescent="0.2"/>
  <cols>
    <col min="1" max="1" width="6.7109375" style="49" customWidth="1"/>
    <col min="2" max="2" width="33.42578125" style="18" customWidth="1"/>
    <col min="3" max="3" width="5.28515625" style="18" customWidth="1"/>
    <col min="4" max="4" width="11.85546875" style="18" customWidth="1"/>
    <col min="5" max="5" width="10.28515625" style="18" bestFit="1" customWidth="1"/>
    <col min="6" max="6" width="12.7109375" style="18" bestFit="1" customWidth="1"/>
    <col min="7" max="7" width="17.140625" style="18" customWidth="1"/>
    <col min="8" max="8" width="5" style="18" customWidth="1"/>
    <col min="9" max="9" width="9" style="18" customWidth="1"/>
    <col min="10" max="16384" width="9" style="18"/>
  </cols>
  <sheetData>
    <row r="1" spans="1:8" x14ac:dyDescent="0.2">
      <c r="A1" s="116" t="s">
        <v>366</v>
      </c>
      <c r="B1" s="117"/>
      <c r="C1" s="117"/>
      <c r="D1" s="117"/>
      <c r="E1" s="117"/>
      <c r="F1" s="117"/>
      <c r="G1" s="117"/>
      <c r="H1" s="36"/>
    </row>
    <row r="2" spans="1:8" x14ac:dyDescent="0.2">
      <c r="A2" s="17"/>
      <c r="H2" s="36"/>
    </row>
    <row r="3" spans="1:8" ht="20.45" customHeight="1" x14ac:dyDescent="0.2">
      <c r="A3" s="118" t="s">
        <v>1058</v>
      </c>
      <c r="B3" s="117"/>
      <c r="C3" s="117"/>
      <c r="D3" s="117"/>
      <c r="E3" s="117"/>
      <c r="F3" s="117"/>
      <c r="G3" s="117"/>
      <c r="H3" s="36"/>
    </row>
    <row r="4" spans="1:8" ht="15" customHeight="1" x14ac:dyDescent="0.2">
      <c r="A4" s="78"/>
      <c r="B4" s="78"/>
      <c r="C4" s="78"/>
      <c r="D4" s="78"/>
      <c r="E4" s="78"/>
      <c r="F4" s="78"/>
      <c r="G4" s="78"/>
      <c r="H4" s="78"/>
    </row>
    <row r="5" spans="1:8" ht="21.75" customHeight="1" x14ac:dyDescent="0.2">
      <c r="A5" s="1" t="s">
        <v>1059</v>
      </c>
      <c r="B5" s="1" t="s">
        <v>846</v>
      </c>
      <c r="C5" s="1"/>
      <c r="D5" s="1"/>
      <c r="E5" s="1"/>
      <c r="F5" s="1"/>
      <c r="G5" s="1"/>
    </row>
    <row r="6" spans="1:8" ht="142.69999999999999" customHeight="1" x14ac:dyDescent="0.2">
      <c r="A6" s="135" t="s">
        <v>847</v>
      </c>
      <c r="B6" s="117"/>
      <c r="C6" s="117"/>
      <c r="D6" s="117"/>
      <c r="E6" s="117"/>
      <c r="F6" s="117"/>
      <c r="G6" s="117"/>
      <c r="H6" s="117"/>
    </row>
    <row r="7" spans="1:8" x14ac:dyDescent="0.2">
      <c r="A7" s="14"/>
      <c r="B7" s="13"/>
      <c r="C7" s="12"/>
      <c r="D7" s="12"/>
      <c r="E7" s="12"/>
      <c r="F7" s="12"/>
      <c r="G7" s="12"/>
    </row>
    <row r="8" spans="1:8" ht="22.7" customHeight="1" thickBot="1" x14ac:dyDescent="0.3">
      <c r="A8" s="14"/>
      <c r="B8" s="65" t="s">
        <v>848</v>
      </c>
      <c r="C8" s="136"/>
      <c r="D8" s="137"/>
      <c r="E8" s="137"/>
      <c r="F8" s="137"/>
      <c r="G8" s="67"/>
    </row>
    <row r="9" spans="1:8" ht="14.25" customHeight="1" x14ac:dyDescent="0.2">
      <c r="A9" s="14"/>
      <c r="B9" s="12"/>
      <c r="C9" s="24"/>
      <c r="D9" s="24"/>
      <c r="E9" s="24"/>
      <c r="F9" s="24"/>
      <c r="G9" s="24"/>
    </row>
    <row r="10" spans="1:8" ht="14.25" customHeight="1" x14ac:dyDescent="0.2">
      <c r="A10" s="14"/>
      <c r="B10" s="12"/>
      <c r="C10" s="24"/>
      <c r="D10" s="24"/>
      <c r="E10" s="24"/>
      <c r="F10" s="24"/>
      <c r="G10" s="24"/>
    </row>
    <row r="11" spans="1:8" ht="14.25" customHeight="1" x14ac:dyDescent="0.2">
      <c r="A11" s="14"/>
      <c r="B11" s="5"/>
      <c r="C11" s="7"/>
      <c r="D11" s="6" t="s">
        <v>7</v>
      </c>
      <c r="E11" s="4" t="s">
        <v>8</v>
      </c>
      <c r="F11" s="11" t="s">
        <v>9</v>
      </c>
      <c r="G11" s="4" t="s">
        <v>10</v>
      </c>
    </row>
    <row r="12" spans="1:8" ht="14.25" customHeight="1" x14ac:dyDescent="0.2">
      <c r="A12" s="72"/>
      <c r="B12" s="68" t="s">
        <v>850</v>
      </c>
      <c r="C12" s="68" t="s">
        <v>12</v>
      </c>
      <c r="D12" s="69">
        <v>120</v>
      </c>
      <c r="E12" s="70"/>
      <c r="F12" s="70">
        <f t="shared" ref="F12:F32" si="0">+D12*E12</f>
        <v>0</v>
      </c>
      <c r="G12" s="30">
        <f>(D12*E12)-(D12*E12*F12/100)</f>
        <v>0</v>
      </c>
    </row>
    <row r="13" spans="1:8" x14ac:dyDescent="0.2">
      <c r="A13" s="72"/>
      <c r="B13" s="68" t="s">
        <v>851</v>
      </c>
      <c r="C13" s="68" t="s">
        <v>12</v>
      </c>
      <c r="D13" s="69">
        <v>50</v>
      </c>
      <c r="E13" s="70"/>
      <c r="F13" s="70">
        <f t="shared" si="0"/>
        <v>0</v>
      </c>
      <c r="G13" s="30">
        <f t="shared" ref="G13:G32" si="1">(D13*E13)-(D13*E13*F13/100)</f>
        <v>0</v>
      </c>
    </row>
    <row r="14" spans="1:8" x14ac:dyDescent="0.2">
      <c r="A14" s="72"/>
      <c r="B14" s="68" t="s">
        <v>852</v>
      </c>
      <c r="C14" s="68" t="s">
        <v>12</v>
      </c>
      <c r="D14" s="69">
        <v>400</v>
      </c>
      <c r="E14" s="70"/>
      <c r="F14" s="70">
        <f t="shared" si="0"/>
        <v>0</v>
      </c>
      <c r="G14" s="30">
        <f t="shared" si="1"/>
        <v>0</v>
      </c>
    </row>
    <row r="15" spans="1:8" x14ac:dyDescent="0.2">
      <c r="A15" s="72"/>
      <c r="B15" s="68" t="s">
        <v>853</v>
      </c>
      <c r="C15" s="68" t="s">
        <v>12</v>
      </c>
      <c r="D15" s="69">
        <v>800</v>
      </c>
      <c r="E15" s="70"/>
      <c r="F15" s="70">
        <f t="shared" si="0"/>
        <v>0</v>
      </c>
      <c r="G15" s="30">
        <f t="shared" si="1"/>
        <v>0</v>
      </c>
    </row>
    <row r="16" spans="1:8" x14ac:dyDescent="0.2">
      <c r="A16" s="72"/>
      <c r="B16" s="68" t="s">
        <v>854</v>
      </c>
      <c r="C16" s="68" t="s">
        <v>12</v>
      </c>
      <c r="D16" s="69">
        <v>200</v>
      </c>
      <c r="E16" s="70"/>
      <c r="F16" s="70">
        <f t="shared" si="0"/>
        <v>0</v>
      </c>
      <c r="G16" s="30">
        <f t="shared" si="1"/>
        <v>0</v>
      </c>
    </row>
    <row r="17" spans="1:7" x14ac:dyDescent="0.2">
      <c r="A17" s="72"/>
      <c r="B17" s="68" t="s">
        <v>855</v>
      </c>
      <c r="C17" s="68" t="s">
        <v>12</v>
      </c>
      <c r="D17" s="69">
        <v>100</v>
      </c>
      <c r="E17" s="70"/>
      <c r="F17" s="70">
        <f t="shared" si="0"/>
        <v>0</v>
      </c>
      <c r="G17" s="30">
        <f t="shared" si="1"/>
        <v>0</v>
      </c>
    </row>
    <row r="18" spans="1:7" x14ac:dyDescent="0.2">
      <c r="A18" s="72"/>
      <c r="B18" s="68" t="s">
        <v>856</v>
      </c>
      <c r="C18" s="68" t="s">
        <v>12</v>
      </c>
      <c r="D18" s="69">
        <v>200</v>
      </c>
      <c r="E18" s="70"/>
      <c r="F18" s="70">
        <f t="shared" si="0"/>
        <v>0</v>
      </c>
      <c r="G18" s="30">
        <f t="shared" si="1"/>
        <v>0</v>
      </c>
    </row>
    <row r="19" spans="1:7" x14ac:dyDescent="0.2">
      <c r="A19" s="72"/>
      <c r="B19" s="68" t="s">
        <v>857</v>
      </c>
      <c r="C19" s="68" t="s">
        <v>12</v>
      </c>
      <c r="D19" s="69">
        <v>100</v>
      </c>
      <c r="E19" s="70"/>
      <c r="F19" s="70">
        <f t="shared" si="0"/>
        <v>0</v>
      </c>
      <c r="G19" s="30">
        <f t="shared" si="1"/>
        <v>0</v>
      </c>
    </row>
    <row r="20" spans="1:7" x14ac:dyDescent="0.2">
      <c r="A20" s="72"/>
      <c r="B20" s="68" t="s">
        <v>858</v>
      </c>
      <c r="C20" s="68" t="s">
        <v>12</v>
      </c>
      <c r="D20" s="69">
        <v>200</v>
      </c>
      <c r="E20" s="70"/>
      <c r="F20" s="70">
        <f t="shared" si="0"/>
        <v>0</v>
      </c>
      <c r="G20" s="30">
        <f t="shared" si="1"/>
        <v>0</v>
      </c>
    </row>
    <row r="21" spans="1:7" x14ac:dyDescent="0.2">
      <c r="A21" s="72"/>
      <c r="B21" s="68" t="s">
        <v>859</v>
      </c>
      <c r="C21" s="68" t="s">
        <v>12</v>
      </c>
      <c r="D21" s="69">
        <v>100</v>
      </c>
      <c r="E21" s="70"/>
      <c r="F21" s="70">
        <f t="shared" si="0"/>
        <v>0</v>
      </c>
      <c r="G21" s="30">
        <f t="shared" si="1"/>
        <v>0</v>
      </c>
    </row>
    <row r="22" spans="1:7" x14ac:dyDescent="0.2">
      <c r="A22" s="72"/>
      <c r="B22" s="68" t="s">
        <v>860</v>
      </c>
      <c r="C22" s="68" t="s">
        <v>12</v>
      </c>
      <c r="D22" s="69">
        <v>100</v>
      </c>
      <c r="E22" s="70"/>
      <c r="F22" s="70">
        <f t="shared" si="0"/>
        <v>0</v>
      </c>
      <c r="G22" s="30">
        <f t="shared" si="1"/>
        <v>0</v>
      </c>
    </row>
    <row r="23" spans="1:7" x14ac:dyDescent="0.2">
      <c r="A23" s="72"/>
      <c r="B23" s="68" t="s">
        <v>861</v>
      </c>
      <c r="C23" s="68" t="s">
        <v>12</v>
      </c>
      <c r="D23" s="69">
        <v>120</v>
      </c>
      <c r="E23" s="70"/>
      <c r="F23" s="70">
        <f t="shared" si="0"/>
        <v>0</v>
      </c>
      <c r="G23" s="30">
        <f t="shared" si="1"/>
        <v>0</v>
      </c>
    </row>
    <row r="24" spans="1:7" x14ac:dyDescent="0.2">
      <c r="A24" s="72"/>
      <c r="B24" s="68" t="s">
        <v>862</v>
      </c>
      <c r="C24" s="68" t="s">
        <v>12</v>
      </c>
      <c r="D24" s="69">
        <v>25</v>
      </c>
      <c r="E24" s="70"/>
      <c r="F24" s="70">
        <f t="shared" si="0"/>
        <v>0</v>
      </c>
      <c r="G24" s="30">
        <f t="shared" si="1"/>
        <v>0</v>
      </c>
    </row>
    <row r="25" spans="1:7" x14ac:dyDescent="0.2">
      <c r="A25" s="72"/>
      <c r="B25" s="68" t="s">
        <v>863</v>
      </c>
      <c r="C25" s="68" t="s">
        <v>12</v>
      </c>
      <c r="D25" s="69">
        <v>300</v>
      </c>
      <c r="E25" s="70"/>
      <c r="F25" s="70">
        <f t="shared" si="0"/>
        <v>0</v>
      </c>
      <c r="G25" s="30">
        <f t="shared" si="1"/>
        <v>0</v>
      </c>
    </row>
    <row r="26" spans="1:7" x14ac:dyDescent="0.2">
      <c r="A26" s="72"/>
      <c r="B26" s="68" t="s">
        <v>864</v>
      </c>
      <c r="C26" s="68" t="s">
        <v>12</v>
      </c>
      <c r="D26" s="69">
        <v>60</v>
      </c>
      <c r="E26" s="70"/>
      <c r="F26" s="70">
        <f t="shared" si="0"/>
        <v>0</v>
      </c>
      <c r="G26" s="30">
        <f t="shared" si="1"/>
        <v>0</v>
      </c>
    </row>
    <row r="27" spans="1:7" x14ac:dyDescent="0.2">
      <c r="A27" s="72"/>
      <c r="B27" s="68" t="s">
        <v>865</v>
      </c>
      <c r="C27" s="68" t="s">
        <v>12</v>
      </c>
      <c r="D27" s="69">
        <v>120</v>
      </c>
      <c r="E27" s="70"/>
      <c r="F27" s="70">
        <f t="shared" si="0"/>
        <v>0</v>
      </c>
      <c r="G27" s="30">
        <f t="shared" si="1"/>
        <v>0</v>
      </c>
    </row>
    <row r="28" spans="1:7" x14ac:dyDescent="0.2">
      <c r="A28" s="72"/>
      <c r="B28" s="68" t="s">
        <v>866</v>
      </c>
      <c r="C28" s="68" t="s">
        <v>12</v>
      </c>
      <c r="D28" s="69">
        <v>36</v>
      </c>
      <c r="E28" s="70"/>
      <c r="F28" s="70">
        <f t="shared" si="0"/>
        <v>0</v>
      </c>
      <c r="G28" s="30">
        <f t="shared" si="1"/>
        <v>0</v>
      </c>
    </row>
    <row r="29" spans="1:7" x14ac:dyDescent="0.2">
      <c r="A29" s="72"/>
      <c r="B29" s="68" t="s">
        <v>867</v>
      </c>
      <c r="C29" s="68" t="s">
        <v>12</v>
      </c>
      <c r="D29" s="69">
        <v>120</v>
      </c>
      <c r="E29" s="70"/>
      <c r="F29" s="70">
        <f t="shared" si="0"/>
        <v>0</v>
      </c>
      <c r="G29" s="30">
        <f t="shared" si="1"/>
        <v>0</v>
      </c>
    </row>
    <row r="30" spans="1:7" x14ac:dyDescent="0.2">
      <c r="A30" s="72"/>
      <c r="B30" s="68" t="s">
        <v>868</v>
      </c>
      <c r="C30" s="68" t="s">
        <v>12</v>
      </c>
      <c r="D30" s="69">
        <v>40</v>
      </c>
      <c r="E30" s="70"/>
      <c r="F30" s="70">
        <f t="shared" si="0"/>
        <v>0</v>
      </c>
      <c r="G30" s="30">
        <f t="shared" si="1"/>
        <v>0</v>
      </c>
    </row>
    <row r="31" spans="1:7" x14ac:dyDescent="0.2">
      <c r="A31" s="72"/>
      <c r="B31" s="68" t="s">
        <v>869</v>
      </c>
      <c r="C31" s="68" t="s">
        <v>12</v>
      </c>
      <c r="D31" s="69">
        <v>12</v>
      </c>
      <c r="E31" s="70"/>
      <c r="F31" s="70">
        <f t="shared" si="0"/>
        <v>0</v>
      </c>
      <c r="G31" s="30">
        <f t="shared" si="1"/>
        <v>0</v>
      </c>
    </row>
    <row r="32" spans="1:7" x14ac:dyDescent="0.2">
      <c r="A32" s="72"/>
      <c r="B32" s="68" t="s">
        <v>870</v>
      </c>
      <c r="C32" s="68" t="s">
        <v>12</v>
      </c>
      <c r="D32" s="69">
        <v>12</v>
      </c>
      <c r="E32" s="70"/>
      <c r="F32" s="70">
        <f t="shared" si="0"/>
        <v>0</v>
      </c>
      <c r="G32" s="30">
        <f t="shared" si="1"/>
        <v>0</v>
      </c>
    </row>
    <row r="33" spans="1:8" ht="15" customHeight="1" x14ac:dyDescent="0.2"/>
    <row r="34" spans="1:8" ht="30.6" customHeight="1" x14ac:dyDescent="0.2">
      <c r="A34" s="72"/>
      <c r="B34" s="73"/>
      <c r="C34" s="73"/>
      <c r="D34" s="73"/>
      <c r="E34" s="73"/>
      <c r="F34" s="74"/>
      <c r="G34" s="24"/>
    </row>
    <row r="35" spans="1:8" ht="24.95" customHeight="1" x14ac:dyDescent="0.2">
      <c r="A35" s="1" t="s">
        <v>1060</v>
      </c>
      <c r="B35" s="1" t="s">
        <v>871</v>
      </c>
      <c r="C35" s="1"/>
      <c r="D35" s="1"/>
      <c r="E35" s="1"/>
      <c r="F35" s="1"/>
      <c r="G35" s="1"/>
      <c r="H35" s="1"/>
    </row>
    <row r="36" spans="1:8" ht="146.85" customHeight="1" x14ac:dyDescent="0.2">
      <c r="A36" s="14"/>
      <c r="B36" s="135" t="s">
        <v>872</v>
      </c>
      <c r="C36" s="117"/>
      <c r="D36" s="117"/>
      <c r="E36" s="117"/>
      <c r="F36" s="117"/>
      <c r="G36" s="117"/>
      <c r="H36" s="117"/>
    </row>
    <row r="37" spans="1:8" x14ac:dyDescent="0.2">
      <c r="A37" s="14"/>
      <c r="B37" s="13"/>
      <c r="C37" s="12"/>
      <c r="D37" s="12"/>
      <c r="E37" s="12"/>
      <c r="F37" s="12"/>
      <c r="G37" s="12"/>
    </row>
    <row r="38" spans="1:8" ht="13.7" customHeight="1" thickBot="1" x14ac:dyDescent="0.3">
      <c r="A38" s="14"/>
      <c r="B38" s="65" t="s">
        <v>848</v>
      </c>
      <c r="C38" s="136"/>
      <c r="D38" s="137"/>
      <c r="E38" s="137"/>
      <c r="F38" s="137"/>
      <c r="G38" s="67"/>
    </row>
    <row r="39" spans="1:8" x14ac:dyDescent="0.2">
      <c r="A39" s="14"/>
      <c r="B39" s="12"/>
      <c r="C39" s="24"/>
      <c r="D39" s="24"/>
      <c r="E39" s="24"/>
      <c r="F39" s="24"/>
      <c r="G39" s="12"/>
    </row>
    <row r="40" spans="1:8" x14ac:dyDescent="0.2">
      <c r="A40" s="14"/>
      <c r="B40" s="5"/>
      <c r="C40" s="7"/>
      <c r="D40" s="6" t="s">
        <v>7</v>
      </c>
      <c r="E40" s="4" t="s">
        <v>8</v>
      </c>
      <c r="F40" s="11" t="s">
        <v>9</v>
      </c>
      <c r="G40" s="4" t="s">
        <v>10</v>
      </c>
    </row>
    <row r="41" spans="1:8" x14ac:dyDescent="0.2">
      <c r="A41" s="14"/>
      <c r="B41" s="68" t="s">
        <v>850</v>
      </c>
      <c r="C41" s="68" t="s">
        <v>12</v>
      </c>
      <c r="D41" s="69">
        <v>180</v>
      </c>
      <c r="E41" s="70"/>
      <c r="F41" s="70">
        <f t="shared" ref="F41" si="2">+D41*E41</f>
        <v>0</v>
      </c>
      <c r="G41" s="30">
        <f t="shared" ref="G41:G61" si="3">(D41*E41)-(D41*E41*F41/100)</f>
        <v>0</v>
      </c>
    </row>
    <row r="42" spans="1:8" x14ac:dyDescent="0.2">
      <c r="A42" s="72"/>
      <c r="B42" s="68" t="s">
        <v>851</v>
      </c>
      <c r="C42" s="68" t="s">
        <v>12</v>
      </c>
      <c r="D42" s="69">
        <v>120</v>
      </c>
      <c r="E42" s="70"/>
      <c r="F42" s="70">
        <f t="shared" ref="F42:F61" si="4">+D42*E42</f>
        <v>0</v>
      </c>
      <c r="G42" s="30">
        <f t="shared" si="3"/>
        <v>0</v>
      </c>
    </row>
    <row r="43" spans="1:8" x14ac:dyDescent="0.2">
      <c r="A43" s="72"/>
      <c r="B43" s="68" t="s">
        <v>852</v>
      </c>
      <c r="C43" s="68" t="s">
        <v>12</v>
      </c>
      <c r="D43" s="69">
        <v>600</v>
      </c>
      <c r="E43" s="70"/>
      <c r="F43" s="70">
        <f t="shared" si="4"/>
        <v>0</v>
      </c>
      <c r="G43" s="30">
        <f t="shared" si="3"/>
        <v>0</v>
      </c>
    </row>
    <row r="44" spans="1:8" x14ac:dyDescent="0.2">
      <c r="A44" s="72"/>
      <c r="B44" s="68" t="s">
        <v>853</v>
      </c>
      <c r="C44" s="68" t="s">
        <v>12</v>
      </c>
      <c r="D44" s="69">
        <v>320</v>
      </c>
      <c r="E44" s="70"/>
      <c r="F44" s="70">
        <f t="shared" si="4"/>
        <v>0</v>
      </c>
      <c r="G44" s="30">
        <f t="shared" si="3"/>
        <v>0</v>
      </c>
    </row>
    <row r="45" spans="1:8" x14ac:dyDescent="0.2">
      <c r="A45" s="72"/>
      <c r="B45" s="68" t="s">
        <v>854</v>
      </c>
      <c r="C45" s="68" t="s">
        <v>12</v>
      </c>
      <c r="D45" s="69">
        <v>600</v>
      </c>
      <c r="E45" s="70"/>
      <c r="F45" s="70">
        <f t="shared" si="4"/>
        <v>0</v>
      </c>
      <c r="G45" s="30">
        <f t="shared" si="3"/>
        <v>0</v>
      </c>
    </row>
    <row r="46" spans="1:8" x14ac:dyDescent="0.2">
      <c r="A46" s="72"/>
      <c r="B46" s="68" t="s">
        <v>855</v>
      </c>
      <c r="C46" s="68" t="s">
        <v>12</v>
      </c>
      <c r="D46" s="69">
        <v>300</v>
      </c>
      <c r="E46" s="70"/>
      <c r="F46" s="70">
        <f t="shared" si="4"/>
        <v>0</v>
      </c>
      <c r="G46" s="30">
        <f t="shared" si="3"/>
        <v>0</v>
      </c>
    </row>
    <row r="47" spans="1:8" x14ac:dyDescent="0.2">
      <c r="A47" s="72"/>
      <c r="B47" s="68" t="s">
        <v>856</v>
      </c>
      <c r="C47" s="68" t="s">
        <v>12</v>
      </c>
      <c r="D47" s="69">
        <v>200</v>
      </c>
      <c r="E47" s="70"/>
      <c r="F47" s="70">
        <f t="shared" si="4"/>
        <v>0</v>
      </c>
      <c r="G47" s="30">
        <f t="shared" si="3"/>
        <v>0</v>
      </c>
    </row>
    <row r="48" spans="1:8" x14ac:dyDescent="0.2">
      <c r="A48" s="72"/>
      <c r="B48" s="68" t="s">
        <v>857</v>
      </c>
      <c r="C48" s="68" t="s">
        <v>12</v>
      </c>
      <c r="D48" s="69">
        <v>100</v>
      </c>
      <c r="E48" s="70"/>
      <c r="F48" s="70">
        <f t="shared" si="4"/>
        <v>0</v>
      </c>
      <c r="G48" s="30">
        <f t="shared" si="3"/>
        <v>0</v>
      </c>
    </row>
    <row r="49" spans="1:7" x14ac:dyDescent="0.2">
      <c r="A49" s="72"/>
      <c r="B49" s="68" t="s">
        <v>873</v>
      </c>
      <c r="C49" s="68" t="s">
        <v>12</v>
      </c>
      <c r="D49" s="69">
        <v>200</v>
      </c>
      <c r="E49" s="70"/>
      <c r="F49" s="70">
        <f t="shared" si="4"/>
        <v>0</v>
      </c>
      <c r="G49" s="30">
        <f t="shared" si="3"/>
        <v>0</v>
      </c>
    </row>
    <row r="50" spans="1:7" x14ac:dyDescent="0.2">
      <c r="A50" s="72"/>
      <c r="B50" s="68" t="s">
        <v>859</v>
      </c>
      <c r="C50" s="68" t="s">
        <v>12</v>
      </c>
      <c r="D50" s="69">
        <v>200</v>
      </c>
      <c r="E50" s="70"/>
      <c r="F50" s="70">
        <f t="shared" si="4"/>
        <v>0</v>
      </c>
      <c r="G50" s="30">
        <f t="shared" si="3"/>
        <v>0</v>
      </c>
    </row>
    <row r="51" spans="1:7" x14ac:dyDescent="0.2">
      <c r="A51" s="72"/>
      <c r="B51" s="68" t="s">
        <v>860</v>
      </c>
      <c r="C51" s="68" t="s">
        <v>12</v>
      </c>
      <c r="D51" s="69">
        <v>100</v>
      </c>
      <c r="E51" s="70"/>
      <c r="F51" s="70">
        <f t="shared" si="4"/>
        <v>0</v>
      </c>
      <c r="G51" s="30">
        <f t="shared" si="3"/>
        <v>0</v>
      </c>
    </row>
    <row r="52" spans="1:7" x14ac:dyDescent="0.2">
      <c r="A52" s="72"/>
      <c r="B52" s="68" t="s">
        <v>861</v>
      </c>
      <c r="C52" s="68" t="s">
        <v>12</v>
      </c>
      <c r="D52" s="69">
        <v>24</v>
      </c>
      <c r="E52" s="70"/>
      <c r="F52" s="70">
        <f t="shared" si="4"/>
        <v>0</v>
      </c>
      <c r="G52" s="30">
        <f t="shared" si="3"/>
        <v>0</v>
      </c>
    </row>
    <row r="53" spans="1:7" x14ac:dyDescent="0.2">
      <c r="A53" s="72"/>
      <c r="B53" s="68" t="s">
        <v>862</v>
      </c>
      <c r="C53" s="68" t="s">
        <v>12</v>
      </c>
      <c r="D53" s="69">
        <v>42</v>
      </c>
      <c r="E53" s="70"/>
      <c r="F53" s="70">
        <f t="shared" si="4"/>
        <v>0</v>
      </c>
      <c r="G53" s="30">
        <f t="shared" si="3"/>
        <v>0</v>
      </c>
    </row>
    <row r="54" spans="1:7" x14ac:dyDescent="0.2">
      <c r="A54" s="72"/>
      <c r="B54" s="68" t="s">
        <v>863</v>
      </c>
      <c r="C54" s="68" t="s">
        <v>12</v>
      </c>
      <c r="D54" s="69">
        <v>300</v>
      </c>
      <c r="E54" s="70"/>
      <c r="F54" s="70">
        <f t="shared" si="4"/>
        <v>0</v>
      </c>
      <c r="G54" s="30">
        <f t="shared" si="3"/>
        <v>0</v>
      </c>
    </row>
    <row r="55" spans="1:7" x14ac:dyDescent="0.2">
      <c r="A55" s="72"/>
      <c r="B55" s="68" t="s">
        <v>864</v>
      </c>
      <c r="C55" s="68" t="s">
        <v>12</v>
      </c>
      <c r="D55" s="69">
        <v>320</v>
      </c>
      <c r="E55" s="70"/>
      <c r="F55" s="70">
        <f t="shared" si="4"/>
        <v>0</v>
      </c>
      <c r="G55" s="30">
        <f t="shared" si="3"/>
        <v>0</v>
      </c>
    </row>
    <row r="56" spans="1:7" x14ac:dyDescent="0.2">
      <c r="A56" s="72"/>
      <c r="B56" s="68" t="s">
        <v>865</v>
      </c>
      <c r="C56" s="68" t="s">
        <v>12</v>
      </c>
      <c r="D56" s="69">
        <v>100</v>
      </c>
      <c r="E56" s="70"/>
      <c r="F56" s="70">
        <f t="shared" si="4"/>
        <v>0</v>
      </c>
      <c r="G56" s="30">
        <f t="shared" si="3"/>
        <v>0</v>
      </c>
    </row>
    <row r="57" spans="1:7" x14ac:dyDescent="0.2">
      <c r="A57" s="72"/>
      <c r="B57" s="68" t="s">
        <v>866</v>
      </c>
      <c r="C57" s="68" t="s">
        <v>12</v>
      </c>
      <c r="D57" s="69">
        <v>24</v>
      </c>
      <c r="E57" s="70"/>
      <c r="F57" s="70">
        <f t="shared" si="4"/>
        <v>0</v>
      </c>
      <c r="G57" s="30">
        <f t="shared" si="3"/>
        <v>0</v>
      </c>
    </row>
    <row r="58" spans="1:7" x14ac:dyDescent="0.2">
      <c r="A58" s="72"/>
      <c r="B58" s="68" t="s">
        <v>867</v>
      </c>
      <c r="C58" s="68" t="s">
        <v>12</v>
      </c>
      <c r="D58" s="69">
        <v>300</v>
      </c>
      <c r="E58" s="70"/>
      <c r="F58" s="70">
        <f t="shared" si="4"/>
        <v>0</v>
      </c>
      <c r="G58" s="30">
        <f t="shared" si="3"/>
        <v>0</v>
      </c>
    </row>
    <row r="59" spans="1:7" x14ac:dyDescent="0.2">
      <c r="A59" s="72"/>
      <c r="B59" s="68" t="s">
        <v>868</v>
      </c>
      <c r="C59" s="68" t="s">
        <v>12</v>
      </c>
      <c r="D59" s="69">
        <v>160</v>
      </c>
      <c r="E59" s="70"/>
      <c r="F59" s="70">
        <f t="shared" si="4"/>
        <v>0</v>
      </c>
      <c r="G59" s="30">
        <f t="shared" si="3"/>
        <v>0</v>
      </c>
    </row>
    <row r="60" spans="1:7" x14ac:dyDescent="0.2">
      <c r="A60" s="72"/>
      <c r="B60" s="68" t="s">
        <v>869</v>
      </c>
      <c r="C60" s="68" t="s">
        <v>12</v>
      </c>
      <c r="D60" s="69">
        <v>12</v>
      </c>
      <c r="E60" s="70"/>
      <c r="F60" s="70">
        <f t="shared" si="4"/>
        <v>0</v>
      </c>
      <c r="G60" s="30">
        <f t="shared" si="3"/>
        <v>0</v>
      </c>
    </row>
    <row r="61" spans="1:7" x14ac:dyDescent="0.2">
      <c r="A61" s="72"/>
      <c r="B61" s="68" t="s">
        <v>870</v>
      </c>
      <c r="C61" s="68" t="s">
        <v>12</v>
      </c>
      <c r="D61" s="69">
        <v>24</v>
      </c>
      <c r="E61" s="70"/>
      <c r="F61" s="70">
        <f t="shared" si="4"/>
        <v>0</v>
      </c>
      <c r="G61" s="30">
        <f t="shared" si="3"/>
        <v>0</v>
      </c>
    </row>
    <row r="62" spans="1:7" x14ac:dyDescent="0.2">
      <c r="A62" s="14"/>
      <c r="B62" s="12"/>
      <c r="C62" s="12"/>
      <c r="D62" s="12"/>
      <c r="E62" s="12"/>
      <c r="F62" s="12"/>
      <c r="G62" s="12"/>
    </row>
    <row r="64" spans="1:7" ht="24.95" customHeight="1" x14ac:dyDescent="0.2">
      <c r="A64" s="1" t="s">
        <v>1061</v>
      </c>
      <c r="B64" s="1" t="s">
        <v>874</v>
      </c>
      <c r="C64" s="1"/>
      <c r="D64" s="1"/>
      <c r="E64" s="1"/>
      <c r="F64" s="1"/>
      <c r="G64" s="1"/>
    </row>
    <row r="65" spans="1:8" hidden="1" x14ac:dyDescent="0.2">
      <c r="A65" s="139"/>
      <c r="B65" s="141"/>
      <c r="C65" s="117"/>
      <c r="D65" s="117"/>
      <c r="E65" s="117"/>
      <c r="F65" s="117"/>
      <c r="G65" s="117"/>
    </row>
    <row r="66" spans="1:8" ht="118.15" customHeight="1" x14ac:dyDescent="0.2">
      <c r="A66" s="140"/>
      <c r="B66" s="135" t="s">
        <v>875</v>
      </c>
      <c r="C66" s="117"/>
      <c r="D66" s="117"/>
      <c r="E66" s="117"/>
      <c r="F66" s="117"/>
      <c r="G66" s="117"/>
      <c r="H66" s="117"/>
    </row>
    <row r="67" spans="1:8" x14ac:dyDescent="0.2">
      <c r="A67" s="140"/>
      <c r="B67" s="13"/>
      <c r="C67" s="75"/>
      <c r="D67" s="75"/>
      <c r="E67" s="75"/>
      <c r="F67" s="75"/>
      <c r="G67" s="75"/>
    </row>
    <row r="68" spans="1:8" ht="23.25" customHeight="1" thickBot="1" x14ac:dyDescent="0.3">
      <c r="A68" s="14"/>
      <c r="B68" s="65" t="s">
        <v>848</v>
      </c>
      <c r="C68" s="136"/>
      <c r="D68" s="137"/>
      <c r="E68" s="137"/>
      <c r="F68" s="137"/>
      <c r="G68" s="67"/>
    </row>
    <row r="69" spans="1:8" x14ac:dyDescent="0.2">
      <c r="A69" s="64"/>
      <c r="B69" s="138"/>
      <c r="C69" s="117"/>
      <c r="D69" s="117"/>
      <c r="E69" s="117"/>
      <c r="F69" s="117"/>
      <c r="G69" s="117"/>
    </row>
    <row r="70" spans="1:8" x14ac:dyDescent="0.2">
      <c r="A70" s="64"/>
      <c r="B70" s="138" t="s">
        <v>876</v>
      </c>
      <c r="C70" s="117"/>
      <c r="D70" s="117"/>
      <c r="E70" s="117"/>
      <c r="F70" s="117"/>
      <c r="G70" s="117"/>
    </row>
    <row r="71" spans="1:8" x14ac:dyDescent="0.2">
      <c r="A71" s="14"/>
      <c r="B71" s="12"/>
      <c r="C71" s="12"/>
      <c r="D71" s="12"/>
      <c r="E71" s="12"/>
      <c r="F71" s="12"/>
      <c r="G71" s="12"/>
    </row>
    <row r="72" spans="1:8" x14ac:dyDescent="0.2">
      <c r="A72" s="14"/>
      <c r="B72" s="5"/>
      <c r="C72" s="7"/>
      <c r="D72" s="6" t="s">
        <v>7</v>
      </c>
      <c r="E72" s="4" t="s">
        <v>8</v>
      </c>
      <c r="F72" s="11" t="s">
        <v>9</v>
      </c>
      <c r="G72" s="4" t="s">
        <v>10</v>
      </c>
    </row>
    <row r="73" spans="1:8" x14ac:dyDescent="0.2">
      <c r="A73" s="14"/>
      <c r="B73" s="68" t="s">
        <v>877</v>
      </c>
      <c r="C73" s="68" t="s">
        <v>20</v>
      </c>
      <c r="D73" s="69">
        <v>18</v>
      </c>
      <c r="E73" s="70"/>
      <c r="F73" s="70">
        <f t="shared" ref="F73" si="5">+D73*E73</f>
        <v>0</v>
      </c>
      <c r="G73" s="30">
        <f>(D73*E73)-(D73*E73*F73/100)</f>
        <v>0</v>
      </c>
    </row>
    <row r="74" spans="1:8" x14ac:dyDescent="0.2">
      <c r="A74" s="72"/>
      <c r="B74" s="68" t="s">
        <v>878</v>
      </c>
      <c r="C74" s="68" t="s">
        <v>20</v>
      </c>
      <c r="D74" s="69">
        <v>80</v>
      </c>
      <c r="E74" s="70"/>
      <c r="F74" s="70">
        <f t="shared" ref="F74:F82" si="6">+D74*E74</f>
        <v>0</v>
      </c>
      <c r="G74" s="30">
        <f t="shared" ref="G74:G82" si="7">(D74*E74)-(D74*E74*F74/100)</f>
        <v>0</v>
      </c>
    </row>
    <row r="75" spans="1:8" x14ac:dyDescent="0.2">
      <c r="A75" s="72"/>
      <c r="B75" s="68" t="s">
        <v>879</v>
      </c>
      <c r="C75" s="68" t="s">
        <v>20</v>
      </c>
      <c r="D75" s="69">
        <v>60</v>
      </c>
      <c r="E75" s="70"/>
      <c r="F75" s="70">
        <f t="shared" si="6"/>
        <v>0</v>
      </c>
      <c r="G75" s="30">
        <f t="shared" si="7"/>
        <v>0</v>
      </c>
    </row>
    <row r="76" spans="1:8" x14ac:dyDescent="0.2">
      <c r="A76" s="72"/>
      <c r="B76" s="68" t="s">
        <v>880</v>
      </c>
      <c r="C76" s="68" t="s">
        <v>20</v>
      </c>
      <c r="D76" s="69">
        <v>20</v>
      </c>
      <c r="E76" s="70"/>
      <c r="F76" s="70">
        <f t="shared" si="6"/>
        <v>0</v>
      </c>
      <c r="G76" s="30">
        <f t="shared" si="7"/>
        <v>0</v>
      </c>
    </row>
    <row r="77" spans="1:8" x14ac:dyDescent="0.2">
      <c r="A77" s="72"/>
      <c r="B77" s="68" t="s">
        <v>881</v>
      </c>
      <c r="C77" s="68" t="s">
        <v>20</v>
      </c>
      <c r="D77" s="69">
        <v>25</v>
      </c>
      <c r="E77" s="70"/>
      <c r="F77" s="70">
        <f t="shared" si="6"/>
        <v>0</v>
      </c>
      <c r="G77" s="30">
        <f t="shared" si="7"/>
        <v>0</v>
      </c>
    </row>
    <row r="78" spans="1:8" x14ac:dyDescent="0.2">
      <c r="A78" s="72"/>
      <c r="B78" s="68" t="s">
        <v>882</v>
      </c>
      <c r="C78" s="68" t="s">
        <v>20</v>
      </c>
      <c r="D78" s="69">
        <v>4</v>
      </c>
      <c r="E78" s="70"/>
      <c r="F78" s="70">
        <f t="shared" si="6"/>
        <v>0</v>
      </c>
      <c r="G78" s="30">
        <f t="shared" si="7"/>
        <v>0</v>
      </c>
    </row>
    <row r="79" spans="1:8" x14ac:dyDescent="0.2">
      <c r="A79" s="72"/>
      <c r="B79" s="68" t="s">
        <v>883</v>
      </c>
      <c r="C79" s="68" t="s">
        <v>20</v>
      </c>
      <c r="D79" s="69">
        <v>4</v>
      </c>
      <c r="E79" s="70"/>
      <c r="F79" s="70">
        <f t="shared" si="6"/>
        <v>0</v>
      </c>
      <c r="G79" s="30">
        <f t="shared" si="7"/>
        <v>0</v>
      </c>
    </row>
    <row r="80" spans="1:8" x14ac:dyDescent="0.2">
      <c r="A80" s="72"/>
      <c r="B80" s="68" t="s">
        <v>884</v>
      </c>
      <c r="C80" s="68" t="s">
        <v>20</v>
      </c>
      <c r="D80" s="69">
        <v>2</v>
      </c>
      <c r="E80" s="70"/>
      <c r="F80" s="70">
        <f t="shared" si="6"/>
        <v>0</v>
      </c>
      <c r="G80" s="30">
        <f t="shared" si="7"/>
        <v>0</v>
      </c>
      <c r="H80" s="71"/>
    </row>
    <row r="81" spans="1:8" x14ac:dyDescent="0.2">
      <c r="A81" s="72"/>
      <c r="B81" s="68" t="s">
        <v>885</v>
      </c>
      <c r="C81" s="68" t="s">
        <v>20</v>
      </c>
      <c r="D81" s="69">
        <v>18</v>
      </c>
      <c r="E81" s="70"/>
      <c r="F81" s="70">
        <f t="shared" si="6"/>
        <v>0</v>
      </c>
      <c r="G81" s="30">
        <f t="shared" si="7"/>
        <v>0</v>
      </c>
    </row>
    <row r="82" spans="1:8" x14ac:dyDescent="0.2">
      <c r="A82" s="72"/>
      <c r="B82" s="68" t="s">
        <v>886</v>
      </c>
      <c r="C82" s="68" t="s">
        <v>20</v>
      </c>
      <c r="D82" s="69">
        <v>3</v>
      </c>
      <c r="E82" s="70"/>
      <c r="F82" s="70">
        <f t="shared" si="6"/>
        <v>0</v>
      </c>
      <c r="G82" s="30">
        <f t="shared" si="7"/>
        <v>0</v>
      </c>
    </row>
    <row r="83" spans="1:8" x14ac:dyDescent="0.2">
      <c r="A83" s="14"/>
      <c r="B83" s="12"/>
      <c r="C83" s="12"/>
      <c r="D83" s="12"/>
      <c r="E83" s="12"/>
      <c r="F83" s="12"/>
      <c r="G83" s="12"/>
    </row>
    <row r="84" spans="1:8" x14ac:dyDescent="0.2">
      <c r="A84" s="64"/>
      <c r="B84" s="138" t="s">
        <v>887</v>
      </c>
      <c r="C84" s="117"/>
      <c r="D84" s="117"/>
      <c r="E84" s="117"/>
      <c r="F84" s="117"/>
      <c r="G84" s="117"/>
    </row>
    <row r="85" spans="1:8" x14ac:dyDescent="0.2">
      <c r="A85" s="14"/>
      <c r="B85" s="12"/>
      <c r="C85" s="12"/>
      <c r="D85" s="12"/>
      <c r="E85" s="12"/>
      <c r="F85" s="12"/>
      <c r="G85" s="12"/>
    </row>
    <row r="86" spans="1:8" x14ac:dyDescent="0.2">
      <c r="A86" s="14"/>
      <c r="B86" s="12"/>
      <c r="C86" s="12"/>
      <c r="D86" s="12"/>
      <c r="E86" s="12"/>
      <c r="F86" s="12"/>
      <c r="G86" s="12"/>
    </row>
    <row r="87" spans="1:8" x14ac:dyDescent="0.2">
      <c r="A87" s="14"/>
      <c r="B87" s="5"/>
      <c r="C87" s="7"/>
      <c r="D87" s="6" t="s">
        <v>7</v>
      </c>
      <c r="E87" s="4" t="s">
        <v>8</v>
      </c>
      <c r="F87" s="11" t="s">
        <v>9</v>
      </c>
      <c r="G87" s="4" t="s">
        <v>10</v>
      </c>
    </row>
    <row r="88" spans="1:8" x14ac:dyDescent="0.2">
      <c r="A88" s="72"/>
      <c r="B88" s="68" t="s">
        <v>888</v>
      </c>
      <c r="C88" s="68" t="s">
        <v>20</v>
      </c>
      <c r="D88" s="69">
        <v>18</v>
      </c>
      <c r="E88" s="70"/>
      <c r="F88" s="70">
        <f t="shared" ref="F88:F97" si="8">+D88*E88</f>
        <v>0</v>
      </c>
      <c r="G88" s="30">
        <f>(D88*E88)-(D88*E88*F88/100)</f>
        <v>0</v>
      </c>
    </row>
    <row r="89" spans="1:8" x14ac:dyDescent="0.2">
      <c r="A89" s="72"/>
      <c r="B89" s="68" t="s">
        <v>889</v>
      </c>
      <c r="C89" s="68" t="s">
        <v>20</v>
      </c>
      <c r="D89" s="69">
        <v>26</v>
      </c>
      <c r="E89" s="70"/>
      <c r="F89" s="70">
        <f t="shared" si="8"/>
        <v>0</v>
      </c>
      <c r="G89" s="30">
        <f t="shared" ref="G89:G97" si="9">(D89*E89)-(D89*E89*F89/100)</f>
        <v>0</v>
      </c>
    </row>
    <row r="90" spans="1:8" x14ac:dyDescent="0.2">
      <c r="A90" s="72"/>
      <c r="B90" s="68" t="s">
        <v>890</v>
      </c>
      <c r="C90" s="68" t="s">
        <v>20</v>
      </c>
      <c r="D90" s="69">
        <v>46</v>
      </c>
      <c r="E90" s="70"/>
      <c r="F90" s="70">
        <f t="shared" si="8"/>
        <v>0</v>
      </c>
      <c r="G90" s="30">
        <f t="shared" si="9"/>
        <v>0</v>
      </c>
    </row>
    <row r="91" spans="1:8" x14ac:dyDescent="0.2">
      <c r="A91" s="72"/>
      <c r="B91" s="68" t="s">
        <v>891</v>
      </c>
      <c r="C91" s="68" t="s">
        <v>20</v>
      </c>
      <c r="D91" s="69">
        <v>16</v>
      </c>
      <c r="E91" s="70"/>
      <c r="F91" s="70">
        <f t="shared" si="8"/>
        <v>0</v>
      </c>
      <c r="G91" s="30">
        <f t="shared" si="9"/>
        <v>0</v>
      </c>
    </row>
    <row r="92" spans="1:8" x14ac:dyDescent="0.2">
      <c r="A92" s="72"/>
      <c r="B92" s="68" t="s">
        <v>892</v>
      </c>
      <c r="C92" s="68" t="s">
        <v>20</v>
      </c>
      <c r="D92" s="69">
        <v>10</v>
      </c>
      <c r="E92" s="70"/>
      <c r="F92" s="70">
        <f t="shared" si="8"/>
        <v>0</v>
      </c>
      <c r="G92" s="30">
        <f t="shared" si="9"/>
        <v>0</v>
      </c>
    </row>
    <row r="93" spans="1:8" x14ac:dyDescent="0.2">
      <c r="A93" s="72"/>
      <c r="B93" s="68" t="s">
        <v>893</v>
      </c>
      <c r="C93" s="68" t="s">
        <v>20</v>
      </c>
      <c r="D93" s="69">
        <v>2</v>
      </c>
      <c r="E93" s="70"/>
      <c r="F93" s="70">
        <f t="shared" si="8"/>
        <v>0</v>
      </c>
      <c r="G93" s="30">
        <f t="shared" si="9"/>
        <v>0</v>
      </c>
    </row>
    <row r="94" spans="1:8" x14ac:dyDescent="0.2">
      <c r="A94" s="72"/>
      <c r="B94" s="68" t="s">
        <v>894</v>
      </c>
      <c r="C94" s="68" t="s">
        <v>20</v>
      </c>
      <c r="D94" s="69">
        <v>16</v>
      </c>
      <c r="E94" s="70"/>
      <c r="F94" s="70">
        <f t="shared" si="8"/>
        <v>0</v>
      </c>
      <c r="G94" s="30">
        <f t="shared" si="9"/>
        <v>0</v>
      </c>
    </row>
    <row r="95" spans="1:8" x14ac:dyDescent="0.2">
      <c r="A95" s="72"/>
      <c r="B95" s="68" t="s">
        <v>895</v>
      </c>
      <c r="C95" s="68" t="s">
        <v>20</v>
      </c>
      <c r="D95" s="69">
        <v>2</v>
      </c>
      <c r="E95" s="70"/>
      <c r="F95" s="70">
        <f t="shared" si="8"/>
        <v>0</v>
      </c>
      <c r="G95" s="30">
        <f t="shared" si="9"/>
        <v>0</v>
      </c>
      <c r="H95" s="71"/>
    </row>
    <row r="96" spans="1:8" x14ac:dyDescent="0.2">
      <c r="A96" s="72"/>
      <c r="B96" s="68" t="s">
        <v>896</v>
      </c>
      <c r="C96" s="68" t="s">
        <v>20</v>
      </c>
      <c r="D96" s="69">
        <v>18</v>
      </c>
      <c r="E96" s="70"/>
      <c r="F96" s="70">
        <f t="shared" si="8"/>
        <v>0</v>
      </c>
      <c r="G96" s="30">
        <f t="shared" si="9"/>
        <v>0</v>
      </c>
    </row>
    <row r="97" spans="1:7" x14ac:dyDescent="0.2">
      <c r="A97" s="72"/>
      <c r="B97" s="68" t="s">
        <v>897</v>
      </c>
      <c r="C97" s="68" t="s">
        <v>20</v>
      </c>
      <c r="D97" s="69">
        <v>2</v>
      </c>
      <c r="E97" s="70"/>
      <c r="F97" s="70">
        <f t="shared" si="8"/>
        <v>0</v>
      </c>
      <c r="G97" s="30">
        <f t="shared" si="9"/>
        <v>0</v>
      </c>
    </row>
    <row r="98" spans="1:7" ht="17.100000000000001" customHeight="1" x14ac:dyDescent="0.2">
      <c r="A98" s="72"/>
      <c r="B98" s="24"/>
      <c r="C98" s="24"/>
      <c r="D98" s="22"/>
      <c r="E98" s="76"/>
      <c r="F98" s="76"/>
      <c r="G98" s="24"/>
    </row>
    <row r="99" spans="1:7" ht="24.95" customHeight="1" x14ac:dyDescent="0.2">
      <c r="A99" s="64"/>
      <c r="B99" s="138" t="s">
        <v>898</v>
      </c>
      <c r="C99" s="117"/>
      <c r="D99" s="117"/>
      <c r="E99" s="117"/>
      <c r="F99" s="117"/>
      <c r="G99" s="117"/>
    </row>
    <row r="100" spans="1:7" x14ac:dyDescent="0.2">
      <c r="A100" s="14"/>
      <c r="B100" s="12"/>
      <c r="C100" s="12"/>
      <c r="D100" s="12"/>
      <c r="E100" s="12"/>
      <c r="F100" s="12"/>
      <c r="G100" s="12"/>
    </row>
    <row r="101" spans="1:7" x14ac:dyDescent="0.2">
      <c r="A101" s="14"/>
      <c r="B101" s="5"/>
      <c r="C101" s="7"/>
      <c r="D101" s="6" t="s">
        <v>7</v>
      </c>
      <c r="E101" s="4" t="s">
        <v>8</v>
      </c>
      <c r="F101" s="11" t="s">
        <v>9</v>
      </c>
      <c r="G101" s="4" t="s">
        <v>10</v>
      </c>
    </row>
    <row r="102" spans="1:7" x14ac:dyDescent="0.2">
      <c r="A102" s="72"/>
      <c r="B102" s="68" t="s">
        <v>899</v>
      </c>
      <c r="C102" s="68" t="s">
        <v>20</v>
      </c>
      <c r="D102" s="69">
        <v>4</v>
      </c>
      <c r="E102" s="70"/>
      <c r="F102" s="70">
        <f t="shared" ref="F102:F133" si="10">+D102*E102</f>
        <v>0</v>
      </c>
      <c r="G102" s="30">
        <f>(D102*E102)-(D102*E102*F102/100)</f>
        <v>0</v>
      </c>
    </row>
    <row r="103" spans="1:7" x14ac:dyDescent="0.2">
      <c r="A103" s="72"/>
      <c r="B103" s="68" t="s">
        <v>900</v>
      </c>
      <c r="C103" s="68" t="s">
        <v>20</v>
      </c>
      <c r="D103" s="69">
        <v>10</v>
      </c>
      <c r="E103" s="70"/>
      <c r="F103" s="70">
        <f t="shared" si="10"/>
        <v>0</v>
      </c>
      <c r="G103" s="30">
        <f t="shared" ref="G103:G133" si="11">(D103*E103)-(D103*E103*F103/100)</f>
        <v>0</v>
      </c>
    </row>
    <row r="104" spans="1:7" x14ac:dyDescent="0.2">
      <c r="A104" s="72"/>
      <c r="B104" s="68" t="s">
        <v>901</v>
      </c>
      <c r="C104" s="68" t="s">
        <v>20</v>
      </c>
      <c r="D104" s="69">
        <v>4</v>
      </c>
      <c r="E104" s="70"/>
      <c r="F104" s="70">
        <f t="shared" si="10"/>
        <v>0</v>
      </c>
      <c r="G104" s="30">
        <f t="shared" si="11"/>
        <v>0</v>
      </c>
    </row>
    <row r="105" spans="1:7" x14ac:dyDescent="0.2">
      <c r="A105" s="72"/>
      <c r="B105" s="68" t="s">
        <v>902</v>
      </c>
      <c r="C105" s="68" t="s">
        <v>20</v>
      </c>
      <c r="D105" s="69">
        <v>15</v>
      </c>
      <c r="E105" s="70"/>
      <c r="F105" s="70">
        <f t="shared" si="10"/>
        <v>0</v>
      </c>
      <c r="G105" s="30">
        <f t="shared" si="11"/>
        <v>0</v>
      </c>
    </row>
    <row r="106" spans="1:7" x14ac:dyDescent="0.2">
      <c r="A106" s="72"/>
      <c r="B106" s="68" t="s">
        <v>903</v>
      </c>
      <c r="C106" s="68" t="s">
        <v>20</v>
      </c>
      <c r="D106" s="69">
        <v>30</v>
      </c>
      <c r="E106" s="70"/>
      <c r="F106" s="70">
        <f t="shared" si="10"/>
        <v>0</v>
      </c>
      <c r="G106" s="30">
        <f t="shared" si="11"/>
        <v>0</v>
      </c>
    </row>
    <row r="107" spans="1:7" x14ac:dyDescent="0.2">
      <c r="A107" s="72"/>
      <c r="B107" s="68" t="s">
        <v>904</v>
      </c>
      <c r="C107" s="68" t="s">
        <v>20</v>
      </c>
      <c r="D107" s="69">
        <v>30</v>
      </c>
      <c r="E107" s="70"/>
      <c r="F107" s="70">
        <f t="shared" si="10"/>
        <v>0</v>
      </c>
      <c r="G107" s="30">
        <f t="shared" si="11"/>
        <v>0</v>
      </c>
    </row>
    <row r="108" spans="1:7" x14ac:dyDescent="0.2">
      <c r="A108" s="72"/>
      <c r="B108" s="68" t="s">
        <v>905</v>
      </c>
      <c r="C108" s="68" t="s">
        <v>20</v>
      </c>
      <c r="D108" s="69">
        <v>6</v>
      </c>
      <c r="E108" s="70"/>
      <c r="F108" s="70">
        <f t="shared" si="10"/>
        <v>0</v>
      </c>
      <c r="G108" s="30">
        <f t="shared" si="11"/>
        <v>0</v>
      </c>
    </row>
    <row r="109" spans="1:7" x14ac:dyDescent="0.2">
      <c r="A109" s="72"/>
      <c r="B109" s="68" t="s">
        <v>906</v>
      </c>
      <c r="C109" s="68" t="s">
        <v>20</v>
      </c>
      <c r="D109" s="69">
        <v>6</v>
      </c>
      <c r="E109" s="70"/>
      <c r="F109" s="70">
        <f t="shared" si="10"/>
        <v>0</v>
      </c>
      <c r="G109" s="30">
        <f t="shared" si="11"/>
        <v>0</v>
      </c>
    </row>
    <row r="110" spans="1:7" x14ac:dyDescent="0.2">
      <c r="A110" s="72"/>
      <c r="B110" s="68" t="s">
        <v>907</v>
      </c>
      <c r="C110" s="68" t="s">
        <v>20</v>
      </c>
      <c r="D110" s="69">
        <v>6</v>
      </c>
      <c r="E110" s="70"/>
      <c r="F110" s="70">
        <f t="shared" si="10"/>
        <v>0</v>
      </c>
      <c r="G110" s="30">
        <f t="shared" si="11"/>
        <v>0</v>
      </c>
    </row>
    <row r="111" spans="1:7" x14ac:dyDescent="0.2">
      <c r="A111" s="72"/>
      <c r="B111" s="68" t="s">
        <v>908</v>
      </c>
      <c r="C111" s="68" t="s">
        <v>20</v>
      </c>
      <c r="D111" s="69">
        <v>15</v>
      </c>
      <c r="E111" s="70"/>
      <c r="F111" s="70">
        <f t="shared" si="10"/>
        <v>0</v>
      </c>
      <c r="G111" s="30">
        <f t="shared" si="11"/>
        <v>0</v>
      </c>
    </row>
    <row r="112" spans="1:7" x14ac:dyDescent="0.2">
      <c r="A112" s="72"/>
      <c r="B112" s="68" t="s">
        <v>909</v>
      </c>
      <c r="C112" s="68" t="s">
        <v>20</v>
      </c>
      <c r="D112" s="69">
        <v>5</v>
      </c>
      <c r="E112" s="70"/>
      <c r="F112" s="70">
        <f t="shared" si="10"/>
        <v>0</v>
      </c>
      <c r="G112" s="30">
        <f t="shared" si="11"/>
        <v>0</v>
      </c>
    </row>
    <row r="113" spans="1:8" x14ac:dyDescent="0.2">
      <c r="A113" s="72"/>
      <c r="B113" s="68" t="s">
        <v>910</v>
      </c>
      <c r="C113" s="68" t="s">
        <v>20</v>
      </c>
      <c r="D113" s="69">
        <v>13</v>
      </c>
      <c r="E113" s="70"/>
      <c r="F113" s="70">
        <f t="shared" si="10"/>
        <v>0</v>
      </c>
      <c r="G113" s="30">
        <f t="shared" si="11"/>
        <v>0</v>
      </c>
    </row>
    <row r="114" spans="1:8" x14ac:dyDescent="0.2">
      <c r="A114" s="72"/>
      <c r="B114" s="68" t="s">
        <v>911</v>
      </c>
      <c r="C114" s="68" t="s">
        <v>20</v>
      </c>
      <c r="D114" s="69">
        <v>26</v>
      </c>
      <c r="E114" s="70"/>
      <c r="F114" s="70">
        <f t="shared" si="10"/>
        <v>0</v>
      </c>
      <c r="G114" s="30">
        <f t="shared" si="11"/>
        <v>0</v>
      </c>
    </row>
    <row r="115" spans="1:8" x14ac:dyDescent="0.2">
      <c r="A115" s="72"/>
      <c r="B115" s="68" t="s">
        <v>912</v>
      </c>
      <c r="C115" s="68" t="s">
        <v>20</v>
      </c>
      <c r="D115" s="69">
        <v>4</v>
      </c>
      <c r="E115" s="70"/>
      <c r="F115" s="70">
        <f t="shared" si="10"/>
        <v>0</v>
      </c>
      <c r="G115" s="30">
        <f t="shared" si="11"/>
        <v>0</v>
      </c>
    </row>
    <row r="116" spans="1:8" x14ac:dyDescent="0.2">
      <c r="A116" s="72"/>
      <c r="B116" s="68" t="s">
        <v>913</v>
      </c>
      <c r="C116" s="68" t="s">
        <v>20</v>
      </c>
      <c r="D116" s="69">
        <v>8</v>
      </c>
      <c r="E116" s="70"/>
      <c r="F116" s="70">
        <f t="shared" si="10"/>
        <v>0</v>
      </c>
      <c r="G116" s="30">
        <f t="shared" si="11"/>
        <v>0</v>
      </c>
    </row>
    <row r="117" spans="1:8" x14ac:dyDescent="0.2">
      <c r="A117" s="72"/>
      <c r="B117" s="68" t="s">
        <v>914</v>
      </c>
      <c r="C117" s="68" t="s">
        <v>20</v>
      </c>
      <c r="D117" s="69">
        <v>16</v>
      </c>
      <c r="E117" s="70"/>
      <c r="F117" s="70">
        <f t="shared" si="10"/>
        <v>0</v>
      </c>
      <c r="G117" s="30">
        <f t="shared" si="11"/>
        <v>0</v>
      </c>
    </row>
    <row r="118" spans="1:8" x14ac:dyDescent="0.2">
      <c r="A118" s="72"/>
      <c r="B118" s="68" t="s">
        <v>915</v>
      </c>
      <c r="C118" s="68" t="s">
        <v>20</v>
      </c>
      <c r="D118" s="69">
        <v>5</v>
      </c>
      <c r="E118" s="70"/>
      <c r="F118" s="70">
        <f t="shared" si="10"/>
        <v>0</v>
      </c>
      <c r="G118" s="30">
        <f t="shared" si="11"/>
        <v>0</v>
      </c>
    </row>
    <row r="119" spans="1:8" x14ac:dyDescent="0.2">
      <c r="A119" s="72"/>
      <c r="B119" s="68" t="s">
        <v>916</v>
      </c>
      <c r="C119" s="68" t="s">
        <v>20</v>
      </c>
      <c r="D119" s="69">
        <v>3</v>
      </c>
      <c r="E119" s="70"/>
      <c r="F119" s="70">
        <f t="shared" si="10"/>
        <v>0</v>
      </c>
      <c r="G119" s="30">
        <f t="shared" si="11"/>
        <v>0</v>
      </c>
    </row>
    <row r="120" spans="1:8" x14ac:dyDescent="0.2">
      <c r="A120" s="72"/>
      <c r="B120" s="68" t="s">
        <v>917</v>
      </c>
      <c r="C120" s="68" t="s">
        <v>20</v>
      </c>
      <c r="D120" s="69">
        <v>2</v>
      </c>
      <c r="E120" s="70"/>
      <c r="F120" s="70">
        <f t="shared" si="10"/>
        <v>0</v>
      </c>
      <c r="G120" s="30">
        <f t="shared" si="11"/>
        <v>0</v>
      </c>
    </row>
    <row r="121" spans="1:8" x14ac:dyDescent="0.2">
      <c r="A121" s="72"/>
      <c r="B121" s="68" t="s">
        <v>918</v>
      </c>
      <c r="C121" s="68" t="s">
        <v>20</v>
      </c>
      <c r="D121" s="69">
        <v>2</v>
      </c>
      <c r="E121" s="70"/>
      <c r="F121" s="70">
        <f t="shared" si="10"/>
        <v>0</v>
      </c>
      <c r="G121" s="30">
        <f t="shared" si="11"/>
        <v>0</v>
      </c>
    </row>
    <row r="122" spans="1:8" x14ac:dyDescent="0.2">
      <c r="A122" s="72"/>
      <c r="B122" s="68" t="s">
        <v>919</v>
      </c>
      <c r="C122" s="68" t="s">
        <v>20</v>
      </c>
      <c r="D122" s="69">
        <v>1</v>
      </c>
      <c r="E122" s="70"/>
      <c r="F122" s="70">
        <f t="shared" si="10"/>
        <v>0</v>
      </c>
      <c r="G122" s="30">
        <f t="shared" si="11"/>
        <v>0</v>
      </c>
    </row>
    <row r="123" spans="1:8" x14ac:dyDescent="0.2">
      <c r="A123" s="72"/>
      <c r="B123" s="68" t="s">
        <v>920</v>
      </c>
      <c r="C123" s="68" t="s">
        <v>20</v>
      </c>
      <c r="D123" s="69">
        <v>10</v>
      </c>
      <c r="E123" s="70"/>
      <c r="F123" s="70">
        <f t="shared" si="10"/>
        <v>0</v>
      </c>
      <c r="G123" s="30">
        <f t="shared" si="11"/>
        <v>0</v>
      </c>
    </row>
    <row r="124" spans="1:8" x14ac:dyDescent="0.2">
      <c r="A124" s="72"/>
      <c r="B124" s="68" t="s">
        <v>921</v>
      </c>
      <c r="C124" s="68" t="s">
        <v>20</v>
      </c>
      <c r="D124" s="69">
        <v>20</v>
      </c>
      <c r="E124" s="70"/>
      <c r="F124" s="70">
        <f t="shared" si="10"/>
        <v>0</v>
      </c>
      <c r="G124" s="30">
        <f t="shared" si="11"/>
        <v>0</v>
      </c>
    </row>
    <row r="125" spans="1:8" x14ac:dyDescent="0.2">
      <c r="A125" s="72"/>
      <c r="B125" s="68" t="s">
        <v>922</v>
      </c>
      <c r="C125" s="68" t="s">
        <v>20</v>
      </c>
      <c r="D125" s="69">
        <v>1</v>
      </c>
      <c r="E125" s="70"/>
      <c r="F125" s="70">
        <f t="shared" si="10"/>
        <v>0</v>
      </c>
      <c r="G125" s="30">
        <f t="shared" si="11"/>
        <v>0</v>
      </c>
    </row>
    <row r="126" spans="1:8" x14ac:dyDescent="0.2">
      <c r="A126" s="72"/>
      <c r="B126" s="68" t="s">
        <v>923</v>
      </c>
      <c r="C126" s="68" t="s">
        <v>20</v>
      </c>
      <c r="D126" s="69">
        <v>1</v>
      </c>
      <c r="E126" s="70"/>
      <c r="F126" s="70">
        <f t="shared" si="10"/>
        <v>0</v>
      </c>
      <c r="G126" s="30">
        <f t="shared" si="11"/>
        <v>0</v>
      </c>
      <c r="H126" s="71"/>
    </row>
    <row r="127" spans="1:8" x14ac:dyDescent="0.2">
      <c r="A127" s="72"/>
      <c r="B127" s="68" t="s">
        <v>924</v>
      </c>
      <c r="C127" s="68" t="s">
        <v>20</v>
      </c>
      <c r="D127" s="69">
        <v>1</v>
      </c>
      <c r="E127" s="70"/>
      <c r="F127" s="70">
        <f t="shared" si="10"/>
        <v>0</v>
      </c>
      <c r="G127" s="30">
        <f t="shared" si="11"/>
        <v>0</v>
      </c>
      <c r="H127" s="71"/>
    </row>
    <row r="128" spans="1:8" x14ac:dyDescent="0.2">
      <c r="A128" s="72"/>
      <c r="B128" s="68" t="s">
        <v>925</v>
      </c>
      <c r="C128" s="68" t="s">
        <v>20</v>
      </c>
      <c r="D128" s="69">
        <v>1</v>
      </c>
      <c r="E128" s="70"/>
      <c r="F128" s="70">
        <f t="shared" si="10"/>
        <v>0</v>
      </c>
      <c r="G128" s="30">
        <f t="shared" si="11"/>
        <v>0</v>
      </c>
      <c r="H128" s="71"/>
    </row>
    <row r="129" spans="1:7" x14ac:dyDescent="0.2">
      <c r="A129" s="72"/>
      <c r="B129" s="68" t="s">
        <v>926</v>
      </c>
      <c r="C129" s="68" t="s">
        <v>20</v>
      </c>
      <c r="D129" s="69">
        <v>10</v>
      </c>
      <c r="E129" s="70"/>
      <c r="F129" s="70">
        <f t="shared" si="10"/>
        <v>0</v>
      </c>
      <c r="G129" s="30">
        <f t="shared" si="11"/>
        <v>0</v>
      </c>
    </row>
    <row r="130" spans="1:7" x14ac:dyDescent="0.2">
      <c r="A130" s="72"/>
      <c r="B130" s="68" t="s">
        <v>927</v>
      </c>
      <c r="C130" s="68" t="s">
        <v>20</v>
      </c>
      <c r="D130" s="69">
        <v>20</v>
      </c>
      <c r="E130" s="70"/>
      <c r="F130" s="70">
        <f t="shared" si="10"/>
        <v>0</v>
      </c>
      <c r="G130" s="30">
        <f t="shared" si="11"/>
        <v>0</v>
      </c>
    </row>
    <row r="131" spans="1:7" x14ac:dyDescent="0.2">
      <c r="A131" s="72"/>
      <c r="B131" s="68" t="s">
        <v>928</v>
      </c>
      <c r="C131" s="68" t="s">
        <v>20</v>
      </c>
      <c r="D131" s="69">
        <v>1</v>
      </c>
      <c r="E131" s="70"/>
      <c r="F131" s="70">
        <f t="shared" si="10"/>
        <v>0</v>
      </c>
      <c r="G131" s="30">
        <f t="shared" si="11"/>
        <v>0</v>
      </c>
    </row>
    <row r="132" spans="1:7" x14ac:dyDescent="0.2">
      <c r="A132" s="72"/>
      <c r="B132" s="68" t="s">
        <v>929</v>
      </c>
      <c r="C132" s="68" t="s">
        <v>20</v>
      </c>
      <c r="D132" s="69">
        <v>1</v>
      </c>
      <c r="E132" s="70"/>
      <c r="F132" s="70">
        <f t="shared" si="10"/>
        <v>0</v>
      </c>
      <c r="G132" s="30">
        <f t="shared" si="11"/>
        <v>0</v>
      </c>
    </row>
    <row r="133" spans="1:7" x14ac:dyDescent="0.2">
      <c r="A133" s="72"/>
      <c r="B133" s="68" t="s">
        <v>930</v>
      </c>
      <c r="C133" s="68" t="s">
        <v>20</v>
      </c>
      <c r="D133" s="69">
        <v>4</v>
      </c>
      <c r="E133" s="70"/>
      <c r="F133" s="70">
        <f t="shared" si="10"/>
        <v>0</v>
      </c>
      <c r="G133" s="30">
        <f t="shared" si="11"/>
        <v>0</v>
      </c>
    </row>
    <row r="134" spans="1:7" x14ac:dyDescent="0.2">
      <c r="A134" s="72"/>
      <c r="B134" s="24"/>
      <c r="C134" s="24"/>
      <c r="D134" s="22"/>
      <c r="E134" s="76"/>
      <c r="F134" s="76"/>
      <c r="G134" s="24"/>
    </row>
    <row r="135" spans="1:7" x14ac:dyDescent="0.2">
      <c r="A135" s="72"/>
      <c r="B135" s="24"/>
      <c r="C135" s="24"/>
      <c r="D135" s="22"/>
      <c r="E135" s="76"/>
      <c r="F135" s="76"/>
      <c r="G135" s="24"/>
    </row>
    <row r="136" spans="1:7" ht="17.100000000000001" customHeight="1" x14ac:dyDescent="0.2">
      <c r="A136" s="64"/>
      <c r="B136" s="138" t="s">
        <v>931</v>
      </c>
      <c r="C136" s="117"/>
      <c r="D136" s="117"/>
      <c r="E136" s="117"/>
      <c r="F136" s="117"/>
      <c r="G136" s="117"/>
    </row>
    <row r="137" spans="1:7" ht="12.2" customHeight="1" x14ac:dyDescent="0.2">
      <c r="A137" s="14"/>
      <c r="B137" s="12"/>
      <c r="C137" s="12"/>
      <c r="D137" s="12"/>
      <c r="E137" s="12"/>
      <c r="F137" s="12"/>
      <c r="G137" s="12"/>
    </row>
    <row r="138" spans="1:7" x14ac:dyDescent="0.2">
      <c r="A138" s="14"/>
      <c r="B138" s="5"/>
      <c r="C138" s="7"/>
      <c r="D138" s="6" t="s">
        <v>7</v>
      </c>
      <c r="E138" s="4" t="s">
        <v>8</v>
      </c>
      <c r="F138" s="11" t="s">
        <v>9</v>
      </c>
      <c r="G138" s="4" t="s">
        <v>10</v>
      </c>
    </row>
    <row r="139" spans="1:7" x14ac:dyDescent="0.2">
      <c r="A139" s="72"/>
      <c r="B139" s="68" t="s">
        <v>932</v>
      </c>
      <c r="C139" s="68" t="s">
        <v>20</v>
      </c>
      <c r="D139" s="69">
        <v>10</v>
      </c>
      <c r="E139" s="70"/>
      <c r="F139" s="70">
        <f t="shared" ref="F139:F165" si="12">+D139*E139</f>
        <v>0</v>
      </c>
      <c r="G139" s="30">
        <f>(D139*E139)-(D139*E139*F139/100)</f>
        <v>0</v>
      </c>
    </row>
    <row r="140" spans="1:7" x14ac:dyDescent="0.2">
      <c r="A140" s="72"/>
      <c r="B140" s="68" t="s">
        <v>933</v>
      </c>
      <c r="C140" s="68" t="s">
        <v>20</v>
      </c>
      <c r="D140" s="69">
        <v>10</v>
      </c>
      <c r="E140" s="70"/>
      <c r="F140" s="70">
        <f t="shared" si="12"/>
        <v>0</v>
      </c>
      <c r="G140" s="30">
        <f t="shared" ref="G140:G165" si="13">(D140*E140)-(D140*E140*F140/100)</f>
        <v>0</v>
      </c>
    </row>
    <row r="141" spans="1:7" x14ac:dyDescent="0.2">
      <c r="A141" s="72"/>
      <c r="B141" s="68" t="s">
        <v>934</v>
      </c>
      <c r="C141" s="68" t="s">
        <v>20</v>
      </c>
      <c r="D141" s="69">
        <v>16</v>
      </c>
      <c r="E141" s="70"/>
      <c r="F141" s="70">
        <f t="shared" si="12"/>
        <v>0</v>
      </c>
      <c r="G141" s="30">
        <f t="shared" si="13"/>
        <v>0</v>
      </c>
    </row>
    <row r="142" spans="1:7" x14ac:dyDescent="0.2">
      <c r="A142" s="72"/>
      <c r="B142" s="68" t="s">
        <v>935</v>
      </c>
      <c r="C142" s="68" t="s">
        <v>20</v>
      </c>
      <c r="D142" s="69">
        <v>20</v>
      </c>
      <c r="E142" s="70"/>
      <c r="F142" s="70">
        <f t="shared" si="12"/>
        <v>0</v>
      </c>
      <c r="G142" s="30">
        <f t="shared" si="13"/>
        <v>0</v>
      </c>
    </row>
    <row r="143" spans="1:7" x14ac:dyDescent="0.2">
      <c r="A143" s="72"/>
      <c r="B143" s="68" t="s">
        <v>936</v>
      </c>
      <c r="C143" s="68" t="s">
        <v>20</v>
      </c>
      <c r="D143" s="69">
        <v>2</v>
      </c>
      <c r="E143" s="70"/>
      <c r="F143" s="70">
        <f t="shared" si="12"/>
        <v>0</v>
      </c>
      <c r="G143" s="30">
        <f t="shared" si="13"/>
        <v>0</v>
      </c>
    </row>
    <row r="144" spans="1:7" x14ac:dyDescent="0.2">
      <c r="A144" s="72"/>
      <c r="B144" s="68" t="s">
        <v>937</v>
      </c>
      <c r="C144" s="68" t="s">
        <v>20</v>
      </c>
      <c r="D144" s="69">
        <v>16</v>
      </c>
      <c r="E144" s="70"/>
      <c r="F144" s="70">
        <f t="shared" si="12"/>
        <v>0</v>
      </c>
      <c r="G144" s="30">
        <f t="shared" si="13"/>
        <v>0</v>
      </c>
    </row>
    <row r="145" spans="1:8" x14ac:dyDescent="0.2">
      <c r="A145" s="72"/>
      <c r="B145" s="68" t="s">
        <v>938</v>
      </c>
      <c r="C145" s="68" t="s">
        <v>20</v>
      </c>
      <c r="D145" s="69">
        <v>10</v>
      </c>
      <c r="E145" s="70"/>
      <c r="F145" s="70">
        <f t="shared" si="12"/>
        <v>0</v>
      </c>
      <c r="G145" s="30">
        <f t="shared" si="13"/>
        <v>0</v>
      </c>
    </row>
    <row r="146" spans="1:8" x14ac:dyDescent="0.2">
      <c r="A146" s="72"/>
      <c r="B146" s="68" t="s">
        <v>939</v>
      </c>
      <c r="C146" s="68" t="s">
        <v>20</v>
      </c>
      <c r="D146" s="69">
        <v>2</v>
      </c>
      <c r="E146" s="70"/>
      <c r="F146" s="70">
        <f t="shared" si="12"/>
        <v>0</v>
      </c>
      <c r="G146" s="30">
        <f t="shared" si="13"/>
        <v>0</v>
      </c>
    </row>
    <row r="147" spans="1:8" x14ac:dyDescent="0.2">
      <c r="A147" s="72"/>
      <c r="B147" s="68" t="s">
        <v>940</v>
      </c>
      <c r="C147" s="68" t="s">
        <v>20</v>
      </c>
      <c r="D147" s="69">
        <v>15</v>
      </c>
      <c r="E147" s="70"/>
      <c r="F147" s="70">
        <f t="shared" si="12"/>
        <v>0</v>
      </c>
      <c r="G147" s="30">
        <f t="shared" si="13"/>
        <v>0</v>
      </c>
    </row>
    <row r="148" spans="1:8" x14ac:dyDescent="0.2">
      <c r="A148" s="72"/>
      <c r="B148" s="68" t="s">
        <v>941</v>
      </c>
      <c r="C148" s="68" t="s">
        <v>20</v>
      </c>
      <c r="D148" s="69">
        <v>4</v>
      </c>
      <c r="E148" s="70"/>
      <c r="F148" s="70">
        <f t="shared" si="12"/>
        <v>0</v>
      </c>
      <c r="G148" s="30">
        <f t="shared" si="13"/>
        <v>0</v>
      </c>
    </row>
    <row r="149" spans="1:8" x14ac:dyDescent="0.2">
      <c r="A149" s="72"/>
      <c r="B149" s="68" t="s">
        <v>942</v>
      </c>
      <c r="C149" s="68" t="s">
        <v>20</v>
      </c>
      <c r="D149" s="69">
        <v>8</v>
      </c>
      <c r="E149" s="70"/>
      <c r="F149" s="70">
        <f t="shared" si="12"/>
        <v>0</v>
      </c>
      <c r="G149" s="30">
        <f t="shared" si="13"/>
        <v>0</v>
      </c>
    </row>
    <row r="150" spans="1:8" x14ac:dyDescent="0.2">
      <c r="A150" s="72"/>
      <c r="B150" s="68" t="s">
        <v>943</v>
      </c>
      <c r="C150" s="68" t="s">
        <v>20</v>
      </c>
      <c r="D150" s="69">
        <v>1</v>
      </c>
      <c r="E150" s="70"/>
      <c r="F150" s="70">
        <f t="shared" si="12"/>
        <v>0</v>
      </c>
      <c r="G150" s="30">
        <f t="shared" si="13"/>
        <v>0</v>
      </c>
    </row>
    <row r="151" spans="1:8" x14ac:dyDescent="0.2">
      <c r="A151" s="72"/>
      <c r="B151" s="68" t="s">
        <v>944</v>
      </c>
      <c r="C151" s="68" t="s">
        <v>20</v>
      </c>
      <c r="D151" s="69">
        <v>1</v>
      </c>
      <c r="E151" s="70"/>
      <c r="F151" s="70">
        <f t="shared" si="12"/>
        <v>0</v>
      </c>
      <c r="G151" s="30">
        <f t="shared" si="13"/>
        <v>0</v>
      </c>
    </row>
    <row r="152" spans="1:8" x14ac:dyDescent="0.2">
      <c r="A152" s="72"/>
      <c r="B152" s="68" t="s">
        <v>945</v>
      </c>
      <c r="C152" s="68" t="s">
        <v>20</v>
      </c>
      <c r="D152" s="69">
        <v>1</v>
      </c>
      <c r="E152" s="70"/>
      <c r="F152" s="70">
        <f t="shared" si="12"/>
        <v>0</v>
      </c>
      <c r="G152" s="30">
        <f t="shared" si="13"/>
        <v>0</v>
      </c>
    </row>
    <row r="153" spans="1:8" x14ac:dyDescent="0.2">
      <c r="A153" s="72"/>
      <c r="B153" s="68" t="s">
        <v>946</v>
      </c>
      <c r="C153" s="68" t="s">
        <v>20</v>
      </c>
      <c r="D153" s="69">
        <v>1</v>
      </c>
      <c r="E153" s="70"/>
      <c r="F153" s="70">
        <f t="shared" si="12"/>
        <v>0</v>
      </c>
      <c r="G153" s="30">
        <f t="shared" si="13"/>
        <v>0</v>
      </c>
    </row>
    <row r="154" spans="1:8" x14ac:dyDescent="0.2">
      <c r="A154" s="72"/>
      <c r="B154" s="68" t="s">
        <v>947</v>
      </c>
      <c r="C154" s="68" t="s">
        <v>20</v>
      </c>
      <c r="D154" s="69">
        <v>1</v>
      </c>
      <c r="E154" s="70"/>
      <c r="F154" s="70">
        <f t="shared" si="12"/>
        <v>0</v>
      </c>
      <c r="G154" s="30">
        <f t="shared" si="13"/>
        <v>0</v>
      </c>
    </row>
    <row r="155" spans="1:8" x14ac:dyDescent="0.2">
      <c r="A155" s="14"/>
      <c r="B155" s="68" t="s">
        <v>948</v>
      </c>
      <c r="C155" s="68" t="s">
        <v>20</v>
      </c>
      <c r="D155" s="69">
        <v>1</v>
      </c>
      <c r="E155" s="70"/>
      <c r="F155" s="70">
        <f t="shared" si="12"/>
        <v>0</v>
      </c>
      <c r="G155" s="30">
        <f t="shared" si="13"/>
        <v>0</v>
      </c>
    </row>
    <row r="156" spans="1:8" x14ac:dyDescent="0.2">
      <c r="A156" s="72"/>
      <c r="B156" s="68" t="s">
        <v>949</v>
      </c>
      <c r="C156" s="68" t="s">
        <v>20</v>
      </c>
      <c r="D156" s="69">
        <v>15</v>
      </c>
      <c r="E156" s="70"/>
      <c r="F156" s="70">
        <f t="shared" si="12"/>
        <v>0</v>
      </c>
      <c r="G156" s="30">
        <f t="shared" si="13"/>
        <v>0</v>
      </c>
    </row>
    <row r="157" spans="1:8" x14ac:dyDescent="0.2">
      <c r="A157" s="72"/>
      <c r="B157" s="68" t="s">
        <v>950</v>
      </c>
      <c r="C157" s="68" t="s">
        <v>20</v>
      </c>
      <c r="D157" s="69">
        <v>15</v>
      </c>
      <c r="E157" s="70"/>
      <c r="F157" s="70">
        <f t="shared" si="12"/>
        <v>0</v>
      </c>
      <c r="G157" s="30">
        <f t="shared" si="13"/>
        <v>0</v>
      </c>
    </row>
    <row r="158" spans="1:8" x14ac:dyDescent="0.2">
      <c r="A158" s="72"/>
      <c r="B158" s="68" t="s">
        <v>951</v>
      </c>
      <c r="C158" s="68" t="s">
        <v>20</v>
      </c>
      <c r="D158" s="69">
        <v>4</v>
      </c>
      <c r="E158" s="70"/>
      <c r="F158" s="70">
        <f t="shared" si="12"/>
        <v>0</v>
      </c>
      <c r="G158" s="30">
        <f t="shared" si="13"/>
        <v>0</v>
      </c>
    </row>
    <row r="159" spans="1:8" x14ac:dyDescent="0.2">
      <c r="A159" s="72"/>
      <c r="B159" s="68" t="s">
        <v>952</v>
      </c>
      <c r="C159" s="68" t="s">
        <v>20</v>
      </c>
      <c r="D159" s="69">
        <v>2</v>
      </c>
      <c r="E159" s="70"/>
      <c r="F159" s="70">
        <f t="shared" si="12"/>
        <v>0</v>
      </c>
      <c r="G159" s="30">
        <f t="shared" si="13"/>
        <v>0</v>
      </c>
      <c r="H159" s="71"/>
    </row>
    <row r="160" spans="1:8" x14ac:dyDescent="0.2">
      <c r="A160" s="72"/>
      <c r="B160" s="68" t="s">
        <v>953</v>
      </c>
      <c r="C160" s="68" t="s">
        <v>20</v>
      </c>
      <c r="D160" s="69">
        <v>1</v>
      </c>
      <c r="E160" s="70"/>
      <c r="F160" s="70">
        <f t="shared" si="12"/>
        <v>0</v>
      </c>
      <c r="G160" s="30">
        <f t="shared" si="13"/>
        <v>0</v>
      </c>
      <c r="H160" s="71"/>
    </row>
    <row r="161" spans="1:8" x14ac:dyDescent="0.2">
      <c r="A161" s="72"/>
      <c r="B161" s="68" t="s">
        <v>954</v>
      </c>
      <c r="C161" s="68" t="s">
        <v>20</v>
      </c>
      <c r="D161" s="69">
        <v>1</v>
      </c>
      <c r="E161" s="70"/>
      <c r="F161" s="70">
        <f t="shared" si="12"/>
        <v>0</v>
      </c>
      <c r="G161" s="30">
        <f t="shared" si="13"/>
        <v>0</v>
      </c>
      <c r="H161" s="71"/>
    </row>
    <row r="162" spans="1:8" x14ac:dyDescent="0.2">
      <c r="A162" s="72"/>
      <c r="B162" s="68" t="s">
        <v>955</v>
      </c>
      <c r="C162" s="68" t="s">
        <v>20</v>
      </c>
      <c r="D162" s="69">
        <v>10</v>
      </c>
      <c r="E162" s="70"/>
      <c r="F162" s="70">
        <f t="shared" si="12"/>
        <v>0</v>
      </c>
      <c r="G162" s="30">
        <f t="shared" si="13"/>
        <v>0</v>
      </c>
    </row>
    <row r="163" spans="1:8" x14ac:dyDescent="0.2">
      <c r="A163" s="72"/>
      <c r="B163" s="68" t="s">
        <v>956</v>
      </c>
      <c r="C163" s="68" t="s">
        <v>20</v>
      </c>
      <c r="D163" s="69">
        <v>8</v>
      </c>
      <c r="E163" s="70"/>
      <c r="F163" s="70">
        <f t="shared" si="12"/>
        <v>0</v>
      </c>
      <c r="G163" s="30">
        <f t="shared" si="13"/>
        <v>0</v>
      </c>
    </row>
    <row r="164" spans="1:8" x14ac:dyDescent="0.2">
      <c r="A164" s="72"/>
      <c r="B164" s="68" t="s">
        <v>957</v>
      </c>
      <c r="C164" s="68" t="s">
        <v>20</v>
      </c>
      <c r="D164" s="69">
        <v>6</v>
      </c>
      <c r="E164" s="70"/>
      <c r="F164" s="70">
        <f t="shared" si="12"/>
        <v>0</v>
      </c>
      <c r="G164" s="30">
        <f t="shared" si="13"/>
        <v>0</v>
      </c>
    </row>
    <row r="165" spans="1:8" x14ac:dyDescent="0.2">
      <c r="A165" s="72"/>
      <c r="B165" s="68" t="s">
        <v>958</v>
      </c>
      <c r="C165" s="68" t="s">
        <v>20</v>
      </c>
      <c r="D165" s="69">
        <v>1</v>
      </c>
      <c r="E165" s="70"/>
      <c r="F165" s="70">
        <f t="shared" si="12"/>
        <v>0</v>
      </c>
      <c r="G165" s="30">
        <f t="shared" si="13"/>
        <v>0</v>
      </c>
    </row>
    <row r="166" spans="1:8" ht="10.15" customHeight="1" x14ac:dyDescent="0.2">
      <c r="A166" s="14"/>
      <c r="B166" s="12"/>
      <c r="C166" s="12"/>
      <c r="D166" s="12"/>
      <c r="E166" s="12"/>
      <c r="F166" s="12"/>
      <c r="G166" s="12"/>
    </row>
    <row r="167" spans="1:8" x14ac:dyDescent="0.2">
      <c r="A167" s="64"/>
      <c r="B167" s="138" t="s">
        <v>959</v>
      </c>
      <c r="C167" s="117"/>
      <c r="D167" s="117"/>
      <c r="E167" s="117"/>
      <c r="F167" s="117"/>
      <c r="G167" s="117"/>
    </row>
    <row r="168" spans="1:8" ht="12.2" customHeight="1" x14ac:dyDescent="0.2">
      <c r="A168" s="14"/>
      <c r="B168" s="12"/>
      <c r="C168" s="12"/>
      <c r="D168" s="12"/>
      <c r="E168" s="12"/>
      <c r="F168" s="12"/>
      <c r="G168" s="12"/>
    </row>
    <row r="169" spans="1:8" x14ac:dyDescent="0.2">
      <c r="A169" s="14"/>
      <c r="B169" s="5"/>
      <c r="C169" s="7"/>
      <c r="D169" s="6" t="s">
        <v>7</v>
      </c>
      <c r="E169" s="4" t="s">
        <v>8</v>
      </c>
      <c r="F169" s="11" t="s">
        <v>9</v>
      </c>
      <c r="G169" s="4" t="s">
        <v>10</v>
      </c>
    </row>
    <row r="170" spans="1:8" x14ac:dyDescent="0.2">
      <c r="A170" s="72"/>
      <c r="B170" s="68" t="s">
        <v>960</v>
      </c>
      <c r="C170" s="68" t="s">
        <v>20</v>
      </c>
      <c r="D170" s="69">
        <v>40</v>
      </c>
      <c r="E170" s="70"/>
      <c r="F170" s="70">
        <f t="shared" ref="F170:F179" si="14">+D170*E170</f>
        <v>0</v>
      </c>
      <c r="G170" s="30">
        <f>(D170*E170)-(D170*E170*F170/100)</f>
        <v>0</v>
      </c>
    </row>
    <row r="171" spans="1:8" x14ac:dyDescent="0.2">
      <c r="A171" s="72"/>
      <c r="B171" s="68" t="s">
        <v>961</v>
      </c>
      <c r="C171" s="68" t="s">
        <v>20</v>
      </c>
      <c r="D171" s="69">
        <v>100</v>
      </c>
      <c r="E171" s="70"/>
      <c r="F171" s="70">
        <f t="shared" si="14"/>
        <v>0</v>
      </c>
      <c r="G171" s="30">
        <f t="shared" ref="G171:G179" si="15">(D171*E171)-(D171*E171*F171/100)</f>
        <v>0</v>
      </c>
    </row>
    <row r="172" spans="1:8" x14ac:dyDescent="0.2">
      <c r="A172" s="72"/>
      <c r="B172" s="68" t="s">
        <v>962</v>
      </c>
      <c r="C172" s="68" t="s">
        <v>20</v>
      </c>
      <c r="D172" s="69">
        <v>30</v>
      </c>
      <c r="E172" s="70"/>
      <c r="F172" s="70">
        <f t="shared" si="14"/>
        <v>0</v>
      </c>
      <c r="G172" s="30">
        <f t="shared" si="15"/>
        <v>0</v>
      </c>
    </row>
    <row r="173" spans="1:8" x14ac:dyDescent="0.2">
      <c r="A173" s="72"/>
      <c r="B173" s="68" t="s">
        <v>963</v>
      </c>
      <c r="C173" s="68" t="s">
        <v>20</v>
      </c>
      <c r="D173" s="69">
        <v>100</v>
      </c>
      <c r="E173" s="70"/>
      <c r="F173" s="70">
        <f t="shared" si="14"/>
        <v>0</v>
      </c>
      <c r="G173" s="30">
        <f t="shared" si="15"/>
        <v>0</v>
      </c>
    </row>
    <row r="174" spans="1:8" x14ac:dyDescent="0.2">
      <c r="A174" s="72"/>
      <c r="B174" s="68" t="s">
        <v>964</v>
      </c>
      <c r="C174" s="68" t="s">
        <v>20</v>
      </c>
      <c r="D174" s="69">
        <v>60</v>
      </c>
      <c r="E174" s="70"/>
      <c r="F174" s="70">
        <f t="shared" si="14"/>
        <v>0</v>
      </c>
      <c r="G174" s="30">
        <f t="shared" si="15"/>
        <v>0</v>
      </c>
    </row>
    <row r="175" spans="1:8" x14ac:dyDescent="0.2">
      <c r="A175" s="72"/>
      <c r="B175" s="68" t="s">
        <v>965</v>
      </c>
      <c r="C175" s="68" t="s">
        <v>20</v>
      </c>
      <c r="D175" s="69">
        <v>6</v>
      </c>
      <c r="E175" s="70"/>
      <c r="F175" s="70">
        <f t="shared" si="14"/>
        <v>0</v>
      </c>
      <c r="G175" s="30">
        <f t="shared" si="15"/>
        <v>0</v>
      </c>
    </row>
    <row r="176" spans="1:8" x14ac:dyDescent="0.2">
      <c r="A176" s="72"/>
      <c r="B176" s="68" t="s">
        <v>966</v>
      </c>
      <c r="C176" s="68" t="s">
        <v>20</v>
      </c>
      <c r="D176" s="69">
        <v>20</v>
      </c>
      <c r="E176" s="70"/>
      <c r="F176" s="70">
        <f t="shared" si="14"/>
        <v>0</v>
      </c>
      <c r="G176" s="30">
        <f t="shared" si="15"/>
        <v>0</v>
      </c>
    </row>
    <row r="177" spans="1:12" x14ac:dyDescent="0.2">
      <c r="A177" s="72"/>
      <c r="B177" s="68" t="s">
        <v>967</v>
      </c>
      <c r="C177" s="68" t="s">
        <v>20</v>
      </c>
      <c r="D177" s="69">
        <v>2</v>
      </c>
      <c r="E177" s="70"/>
      <c r="F177" s="70">
        <f t="shared" si="14"/>
        <v>0</v>
      </c>
      <c r="G177" s="30">
        <f t="shared" si="15"/>
        <v>0</v>
      </c>
      <c r="H177" s="71"/>
    </row>
    <row r="178" spans="1:12" x14ac:dyDescent="0.2">
      <c r="A178" s="72"/>
      <c r="B178" s="68" t="s">
        <v>968</v>
      </c>
      <c r="C178" s="68" t="s">
        <v>20</v>
      </c>
      <c r="D178" s="69">
        <v>20</v>
      </c>
      <c r="E178" s="70"/>
      <c r="F178" s="70">
        <f t="shared" si="14"/>
        <v>0</v>
      </c>
      <c r="G178" s="30">
        <f t="shared" si="15"/>
        <v>0</v>
      </c>
    </row>
    <row r="179" spans="1:12" x14ac:dyDescent="0.2">
      <c r="A179" s="72"/>
      <c r="B179" s="68" t="s">
        <v>969</v>
      </c>
      <c r="C179" s="68" t="s">
        <v>20</v>
      </c>
      <c r="D179" s="69">
        <v>10</v>
      </c>
      <c r="E179" s="70"/>
      <c r="F179" s="70">
        <f t="shared" si="14"/>
        <v>0</v>
      </c>
      <c r="G179" s="30">
        <f t="shared" si="15"/>
        <v>0</v>
      </c>
    </row>
    <row r="180" spans="1:12" ht="10.15" customHeight="1" x14ac:dyDescent="0.2">
      <c r="A180" s="14"/>
      <c r="B180" s="12"/>
      <c r="C180" s="12"/>
      <c r="D180" s="12"/>
      <c r="E180" s="12"/>
      <c r="F180" s="12"/>
      <c r="G180" s="12"/>
    </row>
    <row r="181" spans="1:12" ht="10.15" customHeight="1" x14ac:dyDescent="0.2">
      <c r="B181" s="15"/>
      <c r="C181" s="15"/>
      <c r="D181" s="15"/>
      <c r="E181" s="15"/>
      <c r="F181" s="15"/>
      <c r="G181" s="15"/>
    </row>
    <row r="182" spans="1:12" ht="17.100000000000001" customHeight="1" x14ac:dyDescent="0.2">
      <c r="B182" s="15"/>
      <c r="C182" s="15"/>
      <c r="D182" s="15"/>
      <c r="E182" s="15"/>
      <c r="F182" s="15"/>
      <c r="G182" s="15"/>
    </row>
    <row r="183" spans="1:12" x14ac:dyDescent="0.2">
      <c r="A183" s="16" t="s">
        <v>1062</v>
      </c>
      <c r="B183" s="16" t="s">
        <v>970</v>
      </c>
      <c r="C183" s="16"/>
      <c r="D183" s="16"/>
      <c r="E183" s="16"/>
      <c r="F183" s="16"/>
      <c r="G183" s="16"/>
    </row>
    <row r="184" spans="1:12" ht="42.4" customHeight="1" x14ac:dyDescent="0.2">
      <c r="A184" s="14"/>
      <c r="B184" s="135" t="s">
        <v>971</v>
      </c>
      <c r="C184" s="117"/>
      <c r="D184" s="117"/>
      <c r="E184" s="117"/>
      <c r="F184" s="117"/>
      <c r="G184" s="117"/>
      <c r="H184" s="117"/>
    </row>
    <row r="185" spans="1:12" ht="12.2" customHeight="1" x14ac:dyDescent="0.2">
      <c r="A185" s="14"/>
      <c r="B185" s="66"/>
      <c r="C185" s="66"/>
      <c r="D185" s="66"/>
      <c r="E185" s="66"/>
      <c r="F185" s="66"/>
      <c r="G185" s="66"/>
      <c r="H185" s="66"/>
    </row>
    <row r="186" spans="1:12" x14ac:dyDescent="0.2">
      <c r="A186" s="14"/>
      <c r="B186" s="5"/>
      <c r="C186" s="7"/>
      <c r="D186" s="6" t="s">
        <v>7</v>
      </c>
      <c r="E186" s="4" t="s">
        <v>8</v>
      </c>
      <c r="F186" s="11" t="s">
        <v>9</v>
      </c>
      <c r="G186" s="4" t="s">
        <v>10</v>
      </c>
    </row>
    <row r="187" spans="1:12" ht="30.2" customHeight="1" x14ac:dyDescent="0.2">
      <c r="A187" s="72"/>
      <c r="B187" s="68" t="s">
        <v>970</v>
      </c>
      <c r="C187" s="68" t="s">
        <v>972</v>
      </c>
      <c r="D187" s="69">
        <v>450</v>
      </c>
      <c r="E187" s="70"/>
      <c r="F187" s="70">
        <f>+D187*E187</f>
        <v>0</v>
      </c>
      <c r="G187" s="30">
        <f>(D187*E187)-(D187*E187*F187/100)</f>
        <v>0</v>
      </c>
    </row>
    <row r="188" spans="1:12" ht="24.95" customHeight="1" x14ac:dyDescent="0.2">
      <c r="A188" s="72"/>
      <c r="B188" s="73"/>
      <c r="C188" s="73"/>
      <c r="D188" s="73"/>
      <c r="E188" s="73"/>
      <c r="F188" s="74"/>
      <c r="G188" s="24"/>
    </row>
    <row r="189" spans="1:12" ht="16.350000000000001" customHeight="1" x14ac:dyDescent="0.2">
      <c r="A189" s="19"/>
      <c r="B189" s="20" t="s">
        <v>1073</v>
      </c>
      <c r="C189" s="35"/>
      <c r="D189" s="20"/>
      <c r="E189" s="35"/>
      <c r="F189" s="20"/>
      <c r="G189" s="35">
        <f>+SUM((G187),(G170:G179),(G139:G166),(G102:G133),(G88:G97),(G73:G82),(G41:G61),(G12:G32))</f>
        <v>0</v>
      </c>
    </row>
    <row r="190" spans="1:12" ht="15" customHeight="1" x14ac:dyDescent="0.2">
      <c r="A190" s="18"/>
      <c r="F190" s="113"/>
      <c r="H190" s="122"/>
      <c r="I190" s="122"/>
      <c r="J190" s="122"/>
      <c r="K190" s="122"/>
      <c r="L190" s="103"/>
    </row>
    <row r="191" spans="1:12" x14ac:dyDescent="0.2">
      <c r="A191" s="81"/>
      <c r="D191" s="81"/>
      <c r="E191" s="35"/>
      <c r="F191" s="20" t="s">
        <v>365</v>
      </c>
      <c r="G191" s="35">
        <f>G189</f>
        <v>0</v>
      </c>
      <c r="H191" s="20"/>
      <c r="I191" s="20"/>
      <c r="J191" s="20"/>
      <c r="K191" s="20"/>
      <c r="L191" s="35"/>
    </row>
    <row r="192" spans="1:12" ht="12.95" customHeight="1" x14ac:dyDescent="0.2">
      <c r="A192" s="20"/>
      <c r="B192" s="20"/>
      <c r="C192" s="20"/>
      <c r="D192" s="20"/>
      <c r="E192" s="35"/>
      <c r="F192" s="113"/>
      <c r="H192" s="122"/>
      <c r="I192" s="122"/>
      <c r="J192" s="122"/>
      <c r="K192" s="122"/>
      <c r="L192" s="35"/>
    </row>
    <row r="193" spans="1:8" ht="17.100000000000001" customHeight="1" x14ac:dyDescent="0.2">
      <c r="A193" s="81"/>
      <c r="E193" s="81"/>
      <c r="F193" s="20" t="s">
        <v>128</v>
      </c>
      <c r="G193" s="35">
        <f>G191*1.22</f>
        <v>0</v>
      </c>
    </row>
    <row r="194" spans="1:8" x14ac:dyDescent="0.2">
      <c r="A194" s="18"/>
      <c r="B194" s="36"/>
    </row>
    <row r="195" spans="1:8" x14ac:dyDescent="0.2">
      <c r="A195" s="18"/>
      <c r="B195" s="36"/>
    </row>
    <row r="196" spans="1:8" x14ac:dyDescent="0.2">
      <c r="A196" s="119" t="s">
        <v>129</v>
      </c>
      <c r="B196" s="117"/>
      <c r="C196" s="19"/>
      <c r="D196" s="19"/>
      <c r="E196" s="19" t="s">
        <v>130</v>
      </c>
      <c r="F196" s="19"/>
      <c r="G196" s="19"/>
    </row>
    <row r="197" spans="1:8" ht="15" customHeight="1" x14ac:dyDescent="0.2">
      <c r="A197" s="134"/>
      <c r="B197" s="117"/>
      <c r="C197" s="19"/>
      <c r="D197" s="19"/>
      <c r="E197" s="19"/>
      <c r="F197" s="19"/>
      <c r="G197" s="19"/>
    </row>
    <row r="198" spans="1:8" x14ac:dyDescent="0.2">
      <c r="A198" s="21"/>
      <c r="B198" s="21"/>
      <c r="C198" s="19"/>
      <c r="D198" s="19"/>
      <c r="E198" s="37"/>
      <c r="F198" s="37"/>
      <c r="G198" s="37"/>
    </row>
    <row r="199" spans="1:8" x14ac:dyDescent="0.2">
      <c r="A199" s="19"/>
      <c r="B199" s="19"/>
      <c r="C199" s="19"/>
      <c r="D199" s="19" t="s">
        <v>131</v>
      </c>
      <c r="E199" s="19"/>
      <c r="F199" s="19"/>
      <c r="G199" s="19"/>
    </row>
    <row r="200" spans="1:8" x14ac:dyDescent="0.2">
      <c r="A200" s="77"/>
      <c r="B200" s="77"/>
      <c r="C200" s="77"/>
      <c r="D200" s="77"/>
      <c r="E200" s="77"/>
      <c r="F200" s="77"/>
      <c r="G200" s="77"/>
      <c r="H200" s="77"/>
    </row>
    <row r="201" spans="1:8" x14ac:dyDescent="0.2">
      <c r="A201" s="77"/>
      <c r="B201" s="77"/>
      <c r="C201" s="77"/>
      <c r="D201" s="77"/>
      <c r="E201" s="77"/>
      <c r="F201" s="77"/>
      <c r="G201" s="77"/>
      <c r="H201" s="77"/>
    </row>
    <row r="202" spans="1:8" x14ac:dyDescent="0.2">
      <c r="A202" s="77"/>
      <c r="B202" s="77"/>
      <c r="C202" s="77"/>
      <c r="D202" s="77"/>
      <c r="E202" s="77"/>
      <c r="F202" s="77"/>
      <c r="G202" s="77"/>
      <c r="H202" s="77"/>
    </row>
    <row r="203" spans="1:8" ht="15" customHeight="1" x14ac:dyDescent="0.2">
      <c r="A203" s="77"/>
      <c r="B203" s="77"/>
      <c r="C203" s="77"/>
      <c r="D203" s="77"/>
      <c r="E203" s="77"/>
      <c r="F203" s="77"/>
      <c r="G203" s="77"/>
      <c r="H203" s="77"/>
    </row>
    <row r="204" spans="1:8" x14ac:dyDescent="0.2">
      <c r="A204" s="77"/>
      <c r="B204" s="77"/>
      <c r="C204" s="77"/>
      <c r="D204" s="77"/>
      <c r="E204" s="77"/>
      <c r="F204" s="77"/>
      <c r="G204" s="77"/>
      <c r="H204" s="77"/>
    </row>
  </sheetData>
  <mergeCells count="21">
    <mergeCell ref="A1:G1"/>
    <mergeCell ref="A3:G3"/>
    <mergeCell ref="A6:H6"/>
    <mergeCell ref="C8:F8"/>
    <mergeCell ref="B184:H184"/>
    <mergeCell ref="B65:G65"/>
    <mergeCell ref="A197:B197"/>
    <mergeCell ref="A196:B196"/>
    <mergeCell ref="B66:H66"/>
    <mergeCell ref="C68:F68"/>
    <mergeCell ref="B36:H36"/>
    <mergeCell ref="H190:K190"/>
    <mergeCell ref="B167:G167"/>
    <mergeCell ref="H192:K192"/>
    <mergeCell ref="B136:G136"/>
    <mergeCell ref="B69:G69"/>
    <mergeCell ref="B84:G84"/>
    <mergeCell ref="A65:A67"/>
    <mergeCell ref="B70:G70"/>
    <mergeCell ref="C38:F38"/>
    <mergeCell ref="B99:G99"/>
  </mergeCells>
  <pageMargins left="0.11811023622047249" right="0.11811023622047249" top="0.74803149606299213" bottom="0.74803149606299213" header="0.31496062992125978" footer="0.31496062992125978"/>
  <pageSetup paperSize="9" scale="96" orientation="portrait" r:id="rId1"/>
  <rowBreaks count="2" manualBreakCount="2">
    <brk id="140" max="7" man="1"/>
    <brk id="187" max="1638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H148"/>
  <sheetViews>
    <sheetView view="pageBreakPreview" topLeftCell="A91" zoomScaleNormal="100" zoomScaleSheetLayoutView="100" workbookViewId="0">
      <selection activeCell="D137" sqref="D137"/>
    </sheetView>
  </sheetViews>
  <sheetFormatPr defaultColWidth="9" defaultRowHeight="12.75" x14ac:dyDescent="0.2"/>
  <cols>
    <col min="1" max="1" width="7" style="49" customWidth="1"/>
    <col min="2" max="2" width="24.140625" style="18" customWidth="1"/>
    <col min="3" max="3" width="8.42578125" style="18" customWidth="1"/>
    <col min="4" max="4" width="13" style="18" customWidth="1"/>
    <col min="5" max="5" width="15.28515625" style="18" customWidth="1"/>
    <col min="6" max="6" width="14.140625" style="18" customWidth="1"/>
    <col min="7" max="7" width="19.85546875" style="18" customWidth="1"/>
    <col min="8" max="8" width="2.7109375" style="18" customWidth="1"/>
    <col min="9" max="9" width="9" style="18" customWidth="1"/>
    <col min="10" max="16384" width="9" style="18"/>
  </cols>
  <sheetData>
    <row r="1" spans="1:8" x14ac:dyDescent="0.2">
      <c r="A1" s="116" t="s">
        <v>366</v>
      </c>
      <c r="B1" s="117"/>
      <c r="C1" s="117"/>
      <c r="D1" s="117"/>
      <c r="E1" s="117"/>
      <c r="F1" s="117"/>
      <c r="G1" s="117"/>
      <c r="H1" s="36"/>
    </row>
    <row r="2" spans="1:8" x14ac:dyDescent="0.2">
      <c r="A2" s="17"/>
      <c r="H2" s="36"/>
    </row>
    <row r="3" spans="1:8" ht="20.45" customHeight="1" x14ac:dyDescent="0.2">
      <c r="A3" s="118" t="s">
        <v>973</v>
      </c>
      <c r="B3" s="117"/>
      <c r="C3" s="117"/>
      <c r="D3" s="117"/>
      <c r="E3" s="117"/>
      <c r="F3" s="117"/>
      <c r="G3" s="117"/>
      <c r="H3" s="36"/>
    </row>
    <row r="4" spans="1:8" ht="24.95" customHeight="1" x14ac:dyDescent="0.2">
      <c r="A4" s="78"/>
      <c r="B4" s="78"/>
      <c r="C4" s="78"/>
      <c r="D4" s="78"/>
      <c r="E4" s="78"/>
      <c r="F4" s="78"/>
      <c r="G4" s="78"/>
      <c r="H4" s="78"/>
    </row>
    <row r="5" spans="1:8" ht="18.399999999999999" customHeight="1" x14ac:dyDescent="0.2">
      <c r="A5" s="1" t="s">
        <v>1063</v>
      </c>
      <c r="B5" s="1" t="s">
        <v>974</v>
      </c>
      <c r="C5" s="1"/>
      <c r="D5" s="1"/>
      <c r="E5" s="1"/>
      <c r="F5" s="1"/>
      <c r="G5" s="1"/>
    </row>
    <row r="6" spans="1:8" ht="140.1" customHeight="1" x14ac:dyDescent="0.2">
      <c r="A6" s="14"/>
      <c r="B6" s="135" t="s">
        <v>975</v>
      </c>
      <c r="C6" s="117"/>
      <c r="D6" s="117"/>
      <c r="E6" s="117"/>
      <c r="F6" s="117"/>
      <c r="G6" s="117"/>
      <c r="H6" s="117"/>
    </row>
    <row r="7" spans="1:8" x14ac:dyDescent="0.2">
      <c r="A7" s="14"/>
      <c r="B7" s="13"/>
      <c r="C7" s="12"/>
      <c r="D7" s="12"/>
      <c r="E7" s="12"/>
      <c r="F7" s="12"/>
      <c r="G7" s="12"/>
    </row>
    <row r="8" spans="1:8" ht="34.5" customHeight="1" thickBot="1" x14ac:dyDescent="0.3">
      <c r="A8" s="14"/>
      <c r="B8" s="65" t="s">
        <v>848</v>
      </c>
      <c r="C8" s="136"/>
      <c r="D8" s="137"/>
      <c r="E8" s="137"/>
      <c r="F8" s="137"/>
      <c r="G8" s="67"/>
    </row>
    <row r="9" spans="1:8" x14ac:dyDescent="0.2">
      <c r="A9" s="14"/>
      <c r="B9" s="12"/>
      <c r="C9" s="24"/>
      <c r="D9" s="24"/>
      <c r="E9" s="24"/>
      <c r="F9" s="24"/>
      <c r="G9" s="12"/>
    </row>
    <row r="10" spans="1:8" x14ac:dyDescent="0.2">
      <c r="A10" s="14"/>
      <c r="B10" s="12"/>
      <c r="C10" s="24"/>
      <c r="D10" s="24"/>
      <c r="E10" s="24"/>
      <c r="F10" s="24"/>
      <c r="G10" s="12"/>
    </row>
    <row r="11" spans="1:8" ht="14.25" customHeight="1" x14ac:dyDescent="0.2">
      <c r="A11" s="14"/>
      <c r="B11" s="5"/>
      <c r="C11" s="7"/>
      <c r="D11" s="6" t="s">
        <v>7</v>
      </c>
      <c r="E11" s="4" t="s">
        <v>8</v>
      </c>
      <c r="F11" s="11" t="s">
        <v>9</v>
      </c>
      <c r="G11" s="4" t="s">
        <v>10</v>
      </c>
    </row>
    <row r="12" spans="1:8" x14ac:dyDescent="0.2">
      <c r="A12" s="72"/>
      <c r="B12" s="68" t="s">
        <v>976</v>
      </c>
      <c r="C12" s="68" t="s">
        <v>12</v>
      </c>
      <c r="D12" s="84">
        <v>100</v>
      </c>
      <c r="E12" s="89"/>
      <c r="F12" s="70"/>
      <c r="G12" s="30">
        <f>(D12*E12)-(D12*E12*F12/100)</f>
        <v>0</v>
      </c>
    </row>
    <row r="13" spans="1:8" x14ac:dyDescent="0.2">
      <c r="A13" s="72"/>
      <c r="B13" s="68" t="s">
        <v>977</v>
      </c>
      <c r="C13" s="68" t="s">
        <v>12</v>
      </c>
      <c r="D13" s="84">
        <v>800</v>
      </c>
      <c r="E13" s="89"/>
      <c r="F13" s="70"/>
      <c r="G13" s="30">
        <f t="shared" ref="G13:G20" si="0">(D13*E13)-(D13*E13*F13/100)</f>
        <v>0</v>
      </c>
    </row>
    <row r="14" spans="1:8" x14ac:dyDescent="0.2">
      <c r="A14" s="72"/>
      <c r="B14" s="68" t="s">
        <v>854</v>
      </c>
      <c r="C14" s="68" t="s">
        <v>12</v>
      </c>
      <c r="D14" s="84">
        <v>300</v>
      </c>
      <c r="E14" s="89"/>
      <c r="F14" s="70"/>
      <c r="G14" s="30">
        <f t="shared" si="0"/>
        <v>0</v>
      </c>
    </row>
    <row r="15" spans="1:8" x14ac:dyDescent="0.2">
      <c r="A15" s="72"/>
      <c r="B15" s="68" t="s">
        <v>856</v>
      </c>
      <c r="C15" s="68" t="s">
        <v>12</v>
      </c>
      <c r="D15" s="84">
        <v>400</v>
      </c>
      <c r="E15" s="89"/>
      <c r="F15" s="70"/>
      <c r="G15" s="30">
        <f t="shared" si="0"/>
        <v>0</v>
      </c>
    </row>
    <row r="16" spans="1:8" s="71" customFormat="1" x14ac:dyDescent="0.2">
      <c r="A16" s="111"/>
      <c r="B16" s="85" t="s">
        <v>858</v>
      </c>
      <c r="C16" s="68" t="s">
        <v>12</v>
      </c>
      <c r="D16" s="84">
        <v>300</v>
      </c>
      <c r="E16" s="89"/>
      <c r="F16" s="86"/>
      <c r="G16" s="30">
        <f t="shared" si="0"/>
        <v>0</v>
      </c>
    </row>
    <row r="17" spans="1:8" x14ac:dyDescent="0.2">
      <c r="A17" s="72"/>
      <c r="B17" s="68" t="s">
        <v>861</v>
      </c>
      <c r="C17" s="68" t="s">
        <v>12</v>
      </c>
      <c r="D17" s="84">
        <v>160</v>
      </c>
      <c r="E17" s="89"/>
      <c r="F17" s="70"/>
      <c r="G17" s="30">
        <f t="shared" si="0"/>
        <v>0</v>
      </c>
    </row>
    <row r="18" spans="1:8" x14ac:dyDescent="0.2">
      <c r="A18" s="72"/>
      <c r="B18" s="68" t="s">
        <v>863</v>
      </c>
      <c r="C18" s="68" t="s">
        <v>12</v>
      </c>
      <c r="D18" s="84">
        <v>300</v>
      </c>
      <c r="E18" s="89"/>
      <c r="F18" s="70"/>
      <c r="G18" s="30">
        <f t="shared" si="0"/>
        <v>0</v>
      </c>
    </row>
    <row r="19" spans="1:8" x14ac:dyDescent="0.2">
      <c r="A19" s="72"/>
      <c r="B19" s="68" t="s">
        <v>867</v>
      </c>
      <c r="C19" s="68" t="s">
        <v>12</v>
      </c>
      <c r="D19" s="84">
        <v>200</v>
      </c>
      <c r="E19" s="89"/>
      <c r="F19" s="70"/>
      <c r="G19" s="30">
        <f t="shared" si="0"/>
        <v>0</v>
      </c>
    </row>
    <row r="20" spans="1:8" x14ac:dyDescent="0.2">
      <c r="A20" s="72"/>
      <c r="B20" s="68" t="s">
        <v>869</v>
      </c>
      <c r="C20" s="68" t="s">
        <v>12</v>
      </c>
      <c r="D20" s="84">
        <v>12</v>
      </c>
      <c r="E20" s="89"/>
      <c r="F20" s="70"/>
      <c r="G20" s="30">
        <f t="shared" si="0"/>
        <v>0</v>
      </c>
    </row>
    <row r="21" spans="1:8" x14ac:dyDescent="0.2">
      <c r="A21" s="72"/>
      <c r="B21" s="24"/>
      <c r="C21" s="24"/>
      <c r="D21" s="22"/>
      <c r="E21" s="76"/>
      <c r="F21" s="76"/>
      <c r="G21" s="24"/>
    </row>
    <row r="22" spans="1:8" ht="40.700000000000003" customHeight="1" x14ac:dyDescent="0.2">
      <c r="A22" s="72"/>
      <c r="B22" s="24"/>
      <c r="C22" s="87"/>
      <c r="D22" s="65"/>
      <c r="E22" s="65"/>
      <c r="F22" s="74"/>
      <c r="G22" s="24"/>
    </row>
    <row r="23" spans="1:8" ht="26.1" customHeight="1" x14ac:dyDescent="0.2">
      <c r="A23" s="1" t="s">
        <v>1064</v>
      </c>
      <c r="B23" s="1" t="s">
        <v>978</v>
      </c>
      <c r="C23" s="1"/>
      <c r="D23" s="1"/>
      <c r="E23" s="1"/>
      <c r="F23" s="1"/>
      <c r="G23" s="1"/>
    </row>
    <row r="24" spans="1:8" ht="100.15" customHeight="1" x14ac:dyDescent="0.2">
      <c r="A24" s="14"/>
      <c r="B24" s="135" t="s">
        <v>979</v>
      </c>
      <c r="C24" s="117"/>
      <c r="D24" s="117"/>
      <c r="E24" s="117"/>
      <c r="F24" s="117"/>
      <c r="G24" s="117"/>
      <c r="H24" s="117"/>
    </row>
    <row r="25" spans="1:8" x14ac:dyDescent="0.2">
      <c r="A25" s="14"/>
      <c r="B25" s="13"/>
      <c r="C25" s="12"/>
      <c r="D25" s="12"/>
      <c r="E25" s="12"/>
      <c r="F25" s="12"/>
      <c r="G25" s="12"/>
    </row>
    <row r="26" spans="1:8" ht="34.5" customHeight="1" thickBot="1" x14ac:dyDescent="0.3">
      <c r="A26" s="14"/>
      <c r="B26" s="65" t="s">
        <v>848</v>
      </c>
      <c r="C26" s="136"/>
      <c r="D26" s="137"/>
      <c r="E26" s="137"/>
      <c r="F26" s="137"/>
      <c r="G26" s="67"/>
    </row>
    <row r="27" spans="1:8" ht="13.7" customHeight="1" x14ac:dyDescent="0.25">
      <c r="A27" s="14"/>
      <c r="B27" s="65"/>
      <c r="C27" s="24"/>
      <c r="D27"/>
      <c r="E27"/>
      <c r="F27"/>
      <c r="G27" s="24"/>
    </row>
    <row r="28" spans="1:8" ht="15" customHeight="1" x14ac:dyDescent="0.2">
      <c r="A28" s="64" t="s">
        <v>1065</v>
      </c>
      <c r="B28" s="138" t="s">
        <v>980</v>
      </c>
      <c r="C28" s="117"/>
      <c r="D28" s="117"/>
      <c r="E28" s="117"/>
      <c r="F28" s="117"/>
      <c r="G28" s="117"/>
    </row>
    <row r="29" spans="1:8" x14ac:dyDescent="0.2">
      <c r="A29" s="14"/>
      <c r="B29" s="12"/>
      <c r="C29" s="12"/>
      <c r="D29" s="12"/>
      <c r="E29" s="12"/>
      <c r="F29" s="12"/>
      <c r="G29" s="12"/>
    </row>
    <row r="30" spans="1:8" ht="14.25" customHeight="1" x14ac:dyDescent="0.2">
      <c r="A30" s="14"/>
      <c r="B30" s="5"/>
      <c r="C30" s="7"/>
      <c r="D30" s="6" t="s">
        <v>7</v>
      </c>
      <c r="E30" s="4" t="s">
        <v>8</v>
      </c>
      <c r="F30" s="11" t="s">
        <v>9</v>
      </c>
      <c r="G30" s="4" t="s">
        <v>10</v>
      </c>
    </row>
    <row r="31" spans="1:8" x14ac:dyDescent="0.2">
      <c r="A31" s="72"/>
      <c r="B31" s="68" t="s">
        <v>877</v>
      </c>
      <c r="C31" s="68" t="s">
        <v>20</v>
      </c>
      <c r="D31" s="84">
        <v>8</v>
      </c>
      <c r="E31" s="89"/>
      <c r="F31" s="70"/>
      <c r="G31" s="30">
        <f>(D31*E31)-(D31*E31*F31/100)</f>
        <v>0</v>
      </c>
    </row>
    <row r="32" spans="1:8" x14ac:dyDescent="0.2">
      <c r="A32" s="72"/>
      <c r="B32" s="68" t="s">
        <v>878</v>
      </c>
      <c r="C32" s="68" t="s">
        <v>20</v>
      </c>
      <c r="D32" s="84">
        <v>50</v>
      </c>
      <c r="E32" s="89"/>
      <c r="F32" s="70"/>
      <c r="G32" s="30">
        <f t="shared" ref="G32:G39" si="1">(D32*E32)-(D32*E32*F32/100)</f>
        <v>0</v>
      </c>
    </row>
    <row r="33" spans="1:7" x14ac:dyDescent="0.2">
      <c r="A33" s="72"/>
      <c r="B33" s="68" t="s">
        <v>879</v>
      </c>
      <c r="C33" s="68" t="s">
        <v>20</v>
      </c>
      <c r="D33" s="84">
        <v>16</v>
      </c>
      <c r="E33" s="89"/>
      <c r="F33" s="70"/>
      <c r="G33" s="30">
        <f t="shared" si="1"/>
        <v>0</v>
      </c>
    </row>
    <row r="34" spans="1:7" x14ac:dyDescent="0.2">
      <c r="A34" s="72"/>
      <c r="B34" s="68" t="s">
        <v>880</v>
      </c>
      <c r="C34" s="68" t="s">
        <v>20</v>
      </c>
      <c r="D34" s="84">
        <v>30</v>
      </c>
      <c r="E34" s="89"/>
      <c r="F34" s="70"/>
      <c r="G34" s="30">
        <f t="shared" si="1"/>
        <v>0</v>
      </c>
    </row>
    <row r="35" spans="1:7" x14ac:dyDescent="0.2">
      <c r="A35" s="72"/>
      <c r="B35" s="68" t="s">
        <v>881</v>
      </c>
      <c r="C35" s="68" t="s">
        <v>20</v>
      </c>
      <c r="D35" s="84">
        <v>14</v>
      </c>
      <c r="E35" s="89"/>
      <c r="F35" s="70"/>
      <c r="G35" s="30">
        <f t="shared" si="1"/>
        <v>0</v>
      </c>
    </row>
    <row r="36" spans="1:7" x14ac:dyDescent="0.2">
      <c r="A36" s="72"/>
      <c r="B36" s="68" t="s">
        <v>882</v>
      </c>
      <c r="C36" s="68" t="s">
        <v>20</v>
      </c>
      <c r="D36" s="84">
        <v>1</v>
      </c>
      <c r="E36" s="89"/>
      <c r="F36" s="70"/>
      <c r="G36" s="30">
        <f t="shared" si="1"/>
        <v>0</v>
      </c>
    </row>
    <row r="37" spans="1:7" x14ac:dyDescent="0.2">
      <c r="A37" s="72"/>
      <c r="B37" s="68" t="s">
        <v>883</v>
      </c>
      <c r="C37" s="68" t="s">
        <v>20</v>
      </c>
      <c r="D37" s="84">
        <v>16</v>
      </c>
      <c r="E37" s="89"/>
      <c r="F37" s="70"/>
      <c r="G37" s="30">
        <f t="shared" si="1"/>
        <v>0</v>
      </c>
    </row>
    <row r="38" spans="1:7" x14ac:dyDescent="0.2">
      <c r="A38" s="72"/>
      <c r="B38" s="68" t="s">
        <v>885</v>
      </c>
      <c r="C38" s="68" t="s">
        <v>20</v>
      </c>
      <c r="D38" s="84">
        <v>16</v>
      </c>
      <c r="E38" s="89"/>
      <c r="F38" s="70"/>
      <c r="G38" s="30">
        <f t="shared" si="1"/>
        <v>0</v>
      </c>
    </row>
    <row r="39" spans="1:7" x14ac:dyDescent="0.2">
      <c r="A39" s="72"/>
      <c r="B39" s="68" t="s">
        <v>886</v>
      </c>
      <c r="C39" s="68" t="s">
        <v>20</v>
      </c>
      <c r="D39" s="84">
        <v>1</v>
      </c>
      <c r="E39" s="89"/>
      <c r="F39" s="70"/>
      <c r="G39" s="30">
        <f t="shared" si="1"/>
        <v>0</v>
      </c>
    </row>
    <row r="40" spans="1:7" x14ac:dyDescent="0.2">
      <c r="A40" s="72"/>
      <c r="B40" s="24"/>
      <c r="C40" s="12"/>
      <c r="D40" s="12"/>
      <c r="E40" s="12"/>
      <c r="F40" s="12"/>
      <c r="G40" s="12"/>
    </row>
    <row r="41" spans="1:7" ht="15" customHeight="1" x14ac:dyDescent="0.2">
      <c r="A41" s="64" t="s">
        <v>1066</v>
      </c>
      <c r="B41" s="138" t="s">
        <v>981</v>
      </c>
      <c r="C41" s="117"/>
      <c r="D41" s="117"/>
      <c r="E41" s="117"/>
      <c r="F41" s="117"/>
      <c r="G41" s="117"/>
    </row>
    <row r="42" spans="1:7" x14ac:dyDescent="0.2">
      <c r="A42" s="14"/>
      <c r="B42" s="12"/>
      <c r="C42" s="12"/>
      <c r="D42" s="12"/>
      <c r="E42" s="12"/>
      <c r="F42" s="12"/>
      <c r="G42" s="12"/>
    </row>
    <row r="43" spans="1:7" ht="14.25" customHeight="1" x14ac:dyDescent="0.2">
      <c r="A43" s="14"/>
      <c r="B43" s="5"/>
      <c r="C43" s="7"/>
      <c r="D43" s="6" t="s">
        <v>7</v>
      </c>
      <c r="E43" s="4" t="s">
        <v>8</v>
      </c>
      <c r="F43" s="11" t="s">
        <v>9</v>
      </c>
      <c r="G43" s="4" t="s">
        <v>10</v>
      </c>
    </row>
    <row r="44" spans="1:7" x14ac:dyDescent="0.2">
      <c r="A44" s="72"/>
      <c r="B44" s="68" t="s">
        <v>888</v>
      </c>
      <c r="C44" s="68" t="s">
        <v>20</v>
      </c>
      <c r="D44" s="84">
        <v>6</v>
      </c>
      <c r="E44" s="89"/>
      <c r="F44" s="70"/>
      <c r="G44" s="30">
        <f>(D44*E44)-(D44*E44*F44/100)</f>
        <v>0</v>
      </c>
    </row>
    <row r="45" spans="1:7" x14ac:dyDescent="0.2">
      <c r="A45" s="72"/>
      <c r="B45" s="68" t="s">
        <v>889</v>
      </c>
      <c r="C45" s="68" t="s">
        <v>20</v>
      </c>
      <c r="D45" s="84">
        <v>25</v>
      </c>
      <c r="E45" s="89"/>
      <c r="F45" s="70"/>
      <c r="G45" s="30">
        <f t="shared" ref="G45:G52" si="2">(D45*E45)-(D45*E45*F45/100)</f>
        <v>0</v>
      </c>
    </row>
    <row r="46" spans="1:7" x14ac:dyDescent="0.2">
      <c r="A46" s="72"/>
      <c r="B46" s="68" t="s">
        <v>890</v>
      </c>
      <c r="C46" s="68" t="s">
        <v>20</v>
      </c>
      <c r="D46" s="84">
        <v>8</v>
      </c>
      <c r="E46" s="89"/>
      <c r="F46" s="70"/>
      <c r="G46" s="30">
        <f t="shared" si="2"/>
        <v>0</v>
      </c>
    </row>
    <row r="47" spans="1:7" x14ac:dyDescent="0.2">
      <c r="A47" s="72"/>
      <c r="B47" s="68" t="s">
        <v>891</v>
      </c>
      <c r="C47" s="68" t="s">
        <v>20</v>
      </c>
      <c r="D47" s="84">
        <v>10</v>
      </c>
      <c r="E47" s="89"/>
      <c r="F47" s="70"/>
      <c r="G47" s="30">
        <f>(D47*E47)-(D47*E47*F47/100)</f>
        <v>0</v>
      </c>
    </row>
    <row r="48" spans="1:7" x14ac:dyDescent="0.2">
      <c r="A48" s="72"/>
      <c r="B48" s="68" t="s">
        <v>892</v>
      </c>
      <c r="C48" s="68" t="s">
        <v>20</v>
      </c>
      <c r="D48" s="84">
        <v>10</v>
      </c>
      <c r="E48" s="89"/>
      <c r="F48" s="70"/>
      <c r="G48" s="30">
        <f t="shared" si="2"/>
        <v>0</v>
      </c>
    </row>
    <row r="49" spans="1:7" x14ac:dyDescent="0.2">
      <c r="A49" s="72"/>
      <c r="B49" s="68" t="s">
        <v>893</v>
      </c>
      <c r="C49" s="68" t="s">
        <v>20</v>
      </c>
      <c r="D49" s="84">
        <v>1</v>
      </c>
      <c r="E49" s="89"/>
      <c r="F49" s="70"/>
      <c r="G49" s="30">
        <f t="shared" si="2"/>
        <v>0</v>
      </c>
    </row>
    <row r="50" spans="1:7" x14ac:dyDescent="0.2">
      <c r="A50" s="72"/>
      <c r="B50" s="68" t="s">
        <v>982</v>
      </c>
      <c r="C50" s="68" t="s">
        <v>20</v>
      </c>
      <c r="D50" s="84">
        <v>14</v>
      </c>
      <c r="E50" s="89"/>
      <c r="F50" s="70"/>
      <c r="G50" s="30">
        <f t="shared" si="2"/>
        <v>0</v>
      </c>
    </row>
    <row r="51" spans="1:7" x14ac:dyDescent="0.2">
      <c r="A51" s="72"/>
      <c r="B51" s="68" t="s">
        <v>896</v>
      </c>
      <c r="C51" s="68" t="s">
        <v>20</v>
      </c>
      <c r="D51" s="84">
        <v>10</v>
      </c>
      <c r="E51" s="89"/>
      <c r="F51" s="70"/>
      <c r="G51" s="30">
        <f t="shared" si="2"/>
        <v>0</v>
      </c>
    </row>
    <row r="52" spans="1:7" x14ac:dyDescent="0.2">
      <c r="A52" s="72"/>
      <c r="B52" s="68" t="s">
        <v>897</v>
      </c>
      <c r="C52" s="68" t="s">
        <v>20</v>
      </c>
      <c r="D52" s="84">
        <v>1</v>
      </c>
      <c r="E52" s="89"/>
      <c r="F52" s="70"/>
      <c r="G52" s="30">
        <f t="shared" si="2"/>
        <v>0</v>
      </c>
    </row>
    <row r="53" spans="1:7" ht="15.6" customHeight="1" x14ac:dyDescent="0.2">
      <c r="A53" s="72"/>
      <c r="B53" s="24"/>
      <c r="C53" s="24"/>
      <c r="D53" s="22"/>
      <c r="E53" s="76"/>
      <c r="F53" s="76"/>
      <c r="G53" s="24"/>
    </row>
    <row r="54" spans="1:7" ht="26.45" customHeight="1" x14ac:dyDescent="0.2">
      <c r="A54" s="72"/>
      <c r="B54" s="24"/>
      <c r="C54" s="24"/>
      <c r="D54" s="22"/>
      <c r="E54" s="88"/>
      <c r="F54" s="76"/>
      <c r="G54" s="24"/>
    </row>
    <row r="55" spans="1:7" ht="20.100000000000001" customHeight="1" x14ac:dyDescent="0.2">
      <c r="A55" s="64" t="s">
        <v>1067</v>
      </c>
      <c r="B55" s="138" t="s">
        <v>983</v>
      </c>
      <c r="C55" s="117"/>
      <c r="D55" s="117"/>
      <c r="E55" s="117"/>
      <c r="F55" s="117"/>
      <c r="G55" s="117"/>
    </row>
    <row r="56" spans="1:7" x14ac:dyDescent="0.2">
      <c r="A56" s="14"/>
      <c r="B56" s="12"/>
      <c r="C56" s="12"/>
      <c r="D56" s="12"/>
      <c r="E56" s="12"/>
      <c r="F56" s="12"/>
      <c r="G56" s="12"/>
    </row>
    <row r="57" spans="1:7" ht="14.25" customHeight="1" x14ac:dyDescent="0.2">
      <c r="A57" s="14"/>
      <c r="B57" s="109"/>
      <c r="C57" s="7"/>
      <c r="D57" s="6" t="s">
        <v>7</v>
      </c>
      <c r="E57" s="4" t="s">
        <v>8</v>
      </c>
      <c r="F57" s="11" t="s">
        <v>9</v>
      </c>
      <c r="G57" s="4" t="s">
        <v>10</v>
      </c>
    </row>
    <row r="58" spans="1:7" x14ac:dyDescent="0.2">
      <c r="A58" s="72"/>
      <c r="B58" s="68" t="s">
        <v>899</v>
      </c>
      <c r="C58" s="110" t="s">
        <v>20</v>
      </c>
      <c r="D58" s="84">
        <v>2</v>
      </c>
      <c r="E58" s="89"/>
      <c r="F58" s="70"/>
      <c r="G58" s="30">
        <f>(D58*E58)-(D58*E58*F58/100)</f>
        <v>0</v>
      </c>
    </row>
    <row r="59" spans="1:7" x14ac:dyDescent="0.2">
      <c r="A59" s="72"/>
      <c r="B59" s="68" t="s">
        <v>900</v>
      </c>
      <c r="C59" s="110" t="s">
        <v>20</v>
      </c>
      <c r="D59" s="84">
        <v>10</v>
      </c>
      <c r="E59" s="89"/>
      <c r="F59" s="70"/>
      <c r="G59" s="30">
        <f t="shared" ref="G59:G86" si="3">(D59*E59)-(D59*E59*F59/100)</f>
        <v>0</v>
      </c>
    </row>
    <row r="60" spans="1:7" x14ac:dyDescent="0.2">
      <c r="A60" s="72"/>
      <c r="B60" s="68" t="s">
        <v>901</v>
      </c>
      <c r="C60" s="110" t="s">
        <v>20</v>
      </c>
      <c r="D60" s="84">
        <v>4</v>
      </c>
      <c r="E60" s="89"/>
      <c r="F60" s="70"/>
      <c r="G60" s="30">
        <f t="shared" si="3"/>
        <v>0</v>
      </c>
    </row>
    <row r="61" spans="1:7" x14ac:dyDescent="0.2">
      <c r="A61" s="72"/>
      <c r="B61" s="68" t="s">
        <v>902</v>
      </c>
      <c r="C61" s="110" t="s">
        <v>20</v>
      </c>
      <c r="D61" s="84">
        <v>10</v>
      </c>
      <c r="E61" s="89"/>
      <c r="F61" s="70"/>
      <c r="G61" s="30">
        <f t="shared" si="3"/>
        <v>0</v>
      </c>
    </row>
    <row r="62" spans="1:7" x14ac:dyDescent="0.2">
      <c r="A62" s="72"/>
      <c r="B62" s="68" t="s">
        <v>903</v>
      </c>
      <c r="C62" s="110" t="s">
        <v>20</v>
      </c>
      <c r="D62" s="84">
        <v>20</v>
      </c>
      <c r="E62" s="89"/>
      <c r="F62" s="70"/>
      <c r="G62" s="30">
        <f t="shared" si="3"/>
        <v>0</v>
      </c>
    </row>
    <row r="63" spans="1:7" x14ac:dyDescent="0.2">
      <c r="A63" s="72"/>
      <c r="B63" s="68" t="s">
        <v>904</v>
      </c>
      <c r="C63" s="110" t="s">
        <v>20</v>
      </c>
      <c r="D63" s="84">
        <v>40</v>
      </c>
      <c r="E63" s="89"/>
      <c r="F63" s="70"/>
      <c r="G63" s="30">
        <f t="shared" si="3"/>
        <v>0</v>
      </c>
    </row>
    <row r="64" spans="1:7" x14ac:dyDescent="0.2">
      <c r="A64" s="72"/>
      <c r="B64" s="68" t="s">
        <v>905</v>
      </c>
      <c r="C64" s="110" t="s">
        <v>20</v>
      </c>
      <c r="D64" s="84">
        <v>8</v>
      </c>
      <c r="E64" s="89"/>
      <c r="F64" s="70"/>
      <c r="G64" s="30">
        <f t="shared" si="3"/>
        <v>0</v>
      </c>
    </row>
    <row r="65" spans="1:7" x14ac:dyDescent="0.2">
      <c r="A65" s="72"/>
      <c r="B65" s="68" t="s">
        <v>906</v>
      </c>
      <c r="C65" s="110" t="s">
        <v>20</v>
      </c>
      <c r="D65" s="84">
        <v>8</v>
      </c>
      <c r="E65" s="89"/>
      <c r="F65" s="70"/>
      <c r="G65" s="30">
        <f t="shared" si="3"/>
        <v>0</v>
      </c>
    </row>
    <row r="66" spans="1:7" x14ac:dyDescent="0.2">
      <c r="A66" s="72"/>
      <c r="B66" s="68" t="s">
        <v>907</v>
      </c>
      <c r="C66" s="110" t="s">
        <v>20</v>
      </c>
      <c r="D66" s="84">
        <v>30</v>
      </c>
      <c r="E66" s="89"/>
      <c r="F66" s="70"/>
      <c r="G66" s="30">
        <f t="shared" si="3"/>
        <v>0</v>
      </c>
    </row>
    <row r="67" spans="1:7" x14ac:dyDescent="0.2">
      <c r="A67" s="72"/>
      <c r="B67" s="68" t="s">
        <v>908</v>
      </c>
      <c r="C67" s="110" t="s">
        <v>20</v>
      </c>
      <c r="D67" s="84">
        <v>25</v>
      </c>
      <c r="E67" s="89"/>
      <c r="F67" s="70"/>
      <c r="G67" s="30">
        <f t="shared" si="3"/>
        <v>0</v>
      </c>
    </row>
    <row r="68" spans="1:7" x14ac:dyDescent="0.2">
      <c r="A68" s="72"/>
      <c r="B68" s="68" t="s">
        <v>909</v>
      </c>
      <c r="C68" s="110" t="s">
        <v>20</v>
      </c>
      <c r="D68" s="84">
        <v>5</v>
      </c>
      <c r="E68" s="89"/>
      <c r="F68" s="70"/>
      <c r="G68" s="30">
        <f t="shared" si="3"/>
        <v>0</v>
      </c>
    </row>
    <row r="69" spans="1:7" x14ac:dyDescent="0.2">
      <c r="A69" s="72"/>
      <c r="B69" s="68" t="s">
        <v>910</v>
      </c>
      <c r="C69" s="110" t="s">
        <v>20</v>
      </c>
      <c r="D69" s="84">
        <v>8</v>
      </c>
      <c r="E69" s="89"/>
      <c r="F69" s="70"/>
      <c r="G69" s="30">
        <f t="shared" si="3"/>
        <v>0</v>
      </c>
    </row>
    <row r="70" spans="1:7" x14ac:dyDescent="0.2">
      <c r="A70" s="72"/>
      <c r="B70" s="68" t="s">
        <v>911</v>
      </c>
      <c r="C70" s="110" t="s">
        <v>20</v>
      </c>
      <c r="D70" s="84">
        <v>8</v>
      </c>
      <c r="E70" s="89"/>
      <c r="F70" s="70"/>
      <c r="G70" s="30">
        <f t="shared" si="3"/>
        <v>0</v>
      </c>
    </row>
    <row r="71" spans="1:7" x14ac:dyDescent="0.2">
      <c r="A71" s="72"/>
      <c r="B71" s="68" t="s">
        <v>912</v>
      </c>
      <c r="C71" s="110" t="s">
        <v>20</v>
      </c>
      <c r="D71" s="84">
        <v>2</v>
      </c>
      <c r="E71" s="89"/>
      <c r="F71" s="70"/>
      <c r="G71" s="30">
        <f t="shared" si="3"/>
        <v>0</v>
      </c>
    </row>
    <row r="72" spans="1:7" x14ac:dyDescent="0.2">
      <c r="A72" s="72"/>
      <c r="B72" s="68" t="s">
        <v>913</v>
      </c>
      <c r="C72" s="110" t="s">
        <v>20</v>
      </c>
      <c r="D72" s="84">
        <v>2</v>
      </c>
      <c r="E72" s="89"/>
      <c r="F72" s="70"/>
      <c r="G72" s="30">
        <f t="shared" si="3"/>
        <v>0</v>
      </c>
    </row>
    <row r="73" spans="1:7" x14ac:dyDescent="0.2">
      <c r="A73" s="72"/>
      <c r="B73" s="68" t="s">
        <v>914</v>
      </c>
      <c r="C73" s="110" t="s">
        <v>20</v>
      </c>
      <c r="D73" s="84">
        <v>10</v>
      </c>
      <c r="E73" s="89"/>
      <c r="F73" s="70"/>
      <c r="G73" s="30">
        <f t="shared" si="3"/>
        <v>0</v>
      </c>
    </row>
    <row r="74" spans="1:7" x14ac:dyDescent="0.2">
      <c r="A74" s="72"/>
      <c r="B74" s="68" t="s">
        <v>915</v>
      </c>
      <c r="C74" s="110" t="s">
        <v>20</v>
      </c>
      <c r="D74" s="84">
        <v>1</v>
      </c>
      <c r="E74" s="89"/>
      <c r="F74" s="70"/>
      <c r="G74" s="30">
        <f t="shared" si="3"/>
        <v>0</v>
      </c>
    </row>
    <row r="75" spans="1:7" x14ac:dyDescent="0.2">
      <c r="A75" s="72"/>
      <c r="B75" s="68" t="s">
        <v>916</v>
      </c>
      <c r="C75" s="110" t="s">
        <v>20</v>
      </c>
      <c r="D75" s="84">
        <v>1</v>
      </c>
      <c r="E75" s="89"/>
      <c r="F75" s="70"/>
      <c r="G75" s="30">
        <f t="shared" si="3"/>
        <v>0</v>
      </c>
    </row>
    <row r="76" spans="1:7" x14ac:dyDescent="0.2">
      <c r="A76" s="72"/>
      <c r="B76" s="68" t="s">
        <v>917</v>
      </c>
      <c r="C76" s="110" t="s">
        <v>20</v>
      </c>
      <c r="D76" s="84">
        <v>1</v>
      </c>
      <c r="E76" s="89"/>
      <c r="F76" s="70"/>
      <c r="G76" s="30">
        <f t="shared" si="3"/>
        <v>0</v>
      </c>
    </row>
    <row r="77" spans="1:7" x14ac:dyDescent="0.2">
      <c r="A77" s="72"/>
      <c r="B77" s="68" t="s">
        <v>918</v>
      </c>
      <c r="C77" s="110" t="s">
        <v>20</v>
      </c>
      <c r="D77" s="84">
        <v>1</v>
      </c>
      <c r="E77" s="89"/>
      <c r="F77" s="70"/>
      <c r="G77" s="30">
        <f t="shared" si="3"/>
        <v>0</v>
      </c>
    </row>
    <row r="78" spans="1:7" x14ac:dyDescent="0.2">
      <c r="A78" s="72"/>
      <c r="B78" s="68" t="s">
        <v>919</v>
      </c>
      <c r="C78" s="110" t="s">
        <v>20</v>
      </c>
      <c r="D78" s="84">
        <v>1</v>
      </c>
      <c r="E78" s="89"/>
      <c r="F78" s="70"/>
      <c r="G78" s="30">
        <f t="shared" si="3"/>
        <v>0</v>
      </c>
    </row>
    <row r="79" spans="1:7" x14ac:dyDescent="0.2">
      <c r="A79" s="72"/>
      <c r="B79" s="68" t="s">
        <v>920</v>
      </c>
      <c r="C79" s="110" t="s">
        <v>20</v>
      </c>
      <c r="D79" s="84">
        <v>8</v>
      </c>
      <c r="E79" s="89"/>
      <c r="F79" s="70"/>
      <c r="G79" s="30">
        <f t="shared" si="3"/>
        <v>0</v>
      </c>
    </row>
    <row r="80" spans="1:7" x14ac:dyDescent="0.2">
      <c r="A80" s="72"/>
      <c r="B80" s="68" t="s">
        <v>921</v>
      </c>
      <c r="C80" s="110" t="s">
        <v>20</v>
      </c>
      <c r="D80" s="84">
        <v>16</v>
      </c>
      <c r="E80" s="89"/>
      <c r="F80" s="70"/>
      <c r="G80" s="30">
        <f t="shared" si="3"/>
        <v>0</v>
      </c>
    </row>
    <row r="81" spans="1:7" x14ac:dyDescent="0.2">
      <c r="A81" s="72"/>
      <c r="B81" s="68" t="s">
        <v>922</v>
      </c>
      <c r="C81" s="110" t="s">
        <v>20</v>
      </c>
      <c r="D81" s="84">
        <v>1</v>
      </c>
      <c r="E81" s="89"/>
      <c r="F81" s="70"/>
      <c r="G81" s="30">
        <f t="shared" si="3"/>
        <v>0</v>
      </c>
    </row>
    <row r="82" spans="1:7" x14ac:dyDescent="0.2">
      <c r="A82" s="72"/>
      <c r="B82" s="68" t="s">
        <v>926</v>
      </c>
      <c r="C82" s="110" t="s">
        <v>20</v>
      </c>
      <c r="D82" s="84">
        <v>10</v>
      </c>
      <c r="E82" s="89"/>
      <c r="F82" s="70"/>
      <c r="G82" s="30">
        <f t="shared" si="3"/>
        <v>0</v>
      </c>
    </row>
    <row r="83" spans="1:7" x14ac:dyDescent="0.2">
      <c r="A83" s="72"/>
      <c r="B83" s="68" t="s">
        <v>927</v>
      </c>
      <c r="C83" s="110" t="s">
        <v>20</v>
      </c>
      <c r="D83" s="84">
        <v>12</v>
      </c>
      <c r="E83" s="89"/>
      <c r="F83" s="70"/>
      <c r="G83" s="30">
        <f t="shared" si="3"/>
        <v>0</v>
      </c>
    </row>
    <row r="84" spans="1:7" x14ac:dyDescent="0.2">
      <c r="A84" s="72"/>
      <c r="B84" s="68" t="s">
        <v>928</v>
      </c>
      <c r="C84" s="110" t="s">
        <v>20</v>
      </c>
      <c r="D84" s="84">
        <v>2</v>
      </c>
      <c r="E84" s="89"/>
      <c r="F84" s="70"/>
      <c r="G84" s="30">
        <f t="shared" si="3"/>
        <v>0</v>
      </c>
    </row>
    <row r="85" spans="1:7" x14ac:dyDescent="0.2">
      <c r="A85" s="72"/>
      <c r="B85" s="68" t="s">
        <v>929</v>
      </c>
      <c r="C85" s="110" t="s">
        <v>20</v>
      </c>
      <c r="D85" s="84">
        <v>1</v>
      </c>
      <c r="E85" s="89"/>
      <c r="F85" s="70"/>
      <c r="G85" s="30">
        <f t="shared" si="3"/>
        <v>0</v>
      </c>
    </row>
    <row r="86" spans="1:7" x14ac:dyDescent="0.2">
      <c r="A86" s="72"/>
      <c r="B86" s="68" t="s">
        <v>930</v>
      </c>
      <c r="C86" s="110" t="s">
        <v>20</v>
      </c>
      <c r="D86" s="84">
        <v>1</v>
      </c>
      <c r="E86" s="89"/>
      <c r="F86" s="70"/>
      <c r="G86" s="30">
        <f t="shared" si="3"/>
        <v>0</v>
      </c>
    </row>
    <row r="87" spans="1:7" ht="29.85" customHeight="1" x14ac:dyDescent="0.2">
      <c r="A87" s="72"/>
      <c r="B87" s="24"/>
      <c r="C87" s="24"/>
      <c r="D87" s="22"/>
      <c r="E87" s="76"/>
      <c r="F87" s="76"/>
      <c r="G87" s="24"/>
    </row>
    <row r="88" spans="1:7" ht="15.6" customHeight="1" x14ac:dyDescent="0.2">
      <c r="A88" s="72"/>
      <c r="B88" s="12"/>
      <c r="C88" s="12"/>
      <c r="D88" s="12"/>
      <c r="E88" s="12"/>
      <c r="F88" s="12"/>
      <c r="G88" s="12"/>
    </row>
    <row r="89" spans="1:7" ht="15" customHeight="1" x14ac:dyDescent="0.2">
      <c r="A89" s="64" t="s">
        <v>1068</v>
      </c>
      <c r="B89" s="138" t="s">
        <v>984</v>
      </c>
      <c r="C89" s="117"/>
      <c r="D89" s="117"/>
      <c r="E89" s="117"/>
      <c r="F89" s="117"/>
      <c r="G89" s="117"/>
    </row>
    <row r="90" spans="1:7" x14ac:dyDescent="0.2">
      <c r="A90" s="14"/>
      <c r="B90" s="12"/>
      <c r="C90" s="12"/>
      <c r="D90" s="12"/>
      <c r="E90" s="12"/>
      <c r="F90" s="12"/>
      <c r="G90" s="12"/>
    </row>
    <row r="91" spans="1:7" ht="14.25" customHeight="1" x14ac:dyDescent="0.2">
      <c r="A91" s="14"/>
      <c r="B91" s="109"/>
      <c r="C91" s="7"/>
      <c r="D91" s="6" t="s">
        <v>7</v>
      </c>
      <c r="E91" s="4" t="s">
        <v>8</v>
      </c>
      <c r="F91" s="11" t="s">
        <v>9</v>
      </c>
      <c r="G91" s="4" t="s">
        <v>10</v>
      </c>
    </row>
    <row r="92" spans="1:7" x14ac:dyDescent="0.2">
      <c r="A92" s="72"/>
      <c r="B92" s="68" t="s">
        <v>932</v>
      </c>
      <c r="C92" s="68" t="s">
        <v>20</v>
      </c>
      <c r="D92" s="84">
        <v>20</v>
      </c>
      <c r="E92" s="89"/>
      <c r="F92" s="70"/>
      <c r="G92" s="30">
        <f>(D92*E92)-(D92*E92*F92/100)</f>
        <v>0</v>
      </c>
    </row>
    <row r="93" spans="1:7" x14ac:dyDescent="0.2">
      <c r="A93" s="72"/>
      <c r="B93" s="68" t="s">
        <v>933</v>
      </c>
      <c r="C93" s="68" t="s">
        <v>20</v>
      </c>
      <c r="D93" s="84">
        <v>20</v>
      </c>
      <c r="E93" s="89"/>
      <c r="F93" s="70"/>
      <c r="G93" s="30">
        <f t="shared" ref="G93:G115" si="4">(D93*E93)-(D93*E93*F93/100)</f>
        <v>0</v>
      </c>
    </row>
    <row r="94" spans="1:7" x14ac:dyDescent="0.2">
      <c r="A94" s="72"/>
      <c r="B94" s="68" t="s">
        <v>934</v>
      </c>
      <c r="C94" s="68" t="s">
        <v>20</v>
      </c>
      <c r="D94" s="84">
        <v>25</v>
      </c>
      <c r="E94" s="89"/>
      <c r="F94" s="70"/>
      <c r="G94" s="30">
        <f t="shared" si="4"/>
        <v>0</v>
      </c>
    </row>
    <row r="95" spans="1:7" x14ac:dyDescent="0.2">
      <c r="A95" s="72"/>
      <c r="B95" s="68" t="s">
        <v>935</v>
      </c>
      <c r="C95" s="68" t="s">
        <v>20</v>
      </c>
      <c r="D95" s="84">
        <v>20</v>
      </c>
      <c r="E95" s="89"/>
      <c r="F95" s="70"/>
      <c r="G95" s="30">
        <f t="shared" si="4"/>
        <v>0</v>
      </c>
    </row>
    <row r="96" spans="1:7" x14ac:dyDescent="0.2">
      <c r="A96" s="72"/>
      <c r="B96" s="68" t="s">
        <v>936</v>
      </c>
      <c r="C96" s="68" t="s">
        <v>20</v>
      </c>
      <c r="D96" s="84">
        <v>5</v>
      </c>
      <c r="E96" s="89"/>
      <c r="F96" s="70"/>
      <c r="G96" s="30">
        <f t="shared" si="4"/>
        <v>0</v>
      </c>
    </row>
    <row r="97" spans="1:7" x14ac:dyDescent="0.2">
      <c r="A97" s="72"/>
      <c r="B97" s="68" t="s">
        <v>937</v>
      </c>
      <c r="C97" s="68" t="s">
        <v>20</v>
      </c>
      <c r="D97" s="84">
        <v>15</v>
      </c>
      <c r="E97" s="89"/>
      <c r="F97" s="70"/>
      <c r="G97" s="30">
        <f t="shared" si="4"/>
        <v>0</v>
      </c>
    </row>
    <row r="98" spans="1:7" x14ac:dyDescent="0.2">
      <c r="A98" s="72"/>
      <c r="B98" s="68" t="s">
        <v>938</v>
      </c>
      <c r="C98" s="68" t="s">
        <v>20</v>
      </c>
      <c r="D98" s="84">
        <v>10</v>
      </c>
      <c r="E98" s="89"/>
      <c r="F98" s="70"/>
      <c r="G98" s="30">
        <f t="shared" si="4"/>
        <v>0</v>
      </c>
    </row>
    <row r="99" spans="1:7" x14ac:dyDescent="0.2">
      <c r="A99" s="72"/>
      <c r="B99" s="68" t="s">
        <v>939</v>
      </c>
      <c r="C99" s="68" t="s">
        <v>20</v>
      </c>
      <c r="D99" s="84">
        <v>8</v>
      </c>
      <c r="E99" s="89"/>
      <c r="F99" s="70"/>
      <c r="G99" s="30">
        <f t="shared" si="4"/>
        <v>0</v>
      </c>
    </row>
    <row r="100" spans="1:7" x14ac:dyDescent="0.2">
      <c r="A100" s="72"/>
      <c r="B100" s="68" t="s">
        <v>940</v>
      </c>
      <c r="C100" s="68" t="s">
        <v>20</v>
      </c>
      <c r="D100" s="84">
        <v>8</v>
      </c>
      <c r="E100" s="89"/>
      <c r="F100" s="70"/>
      <c r="G100" s="30">
        <f t="shared" si="4"/>
        <v>0</v>
      </c>
    </row>
    <row r="101" spans="1:7" x14ac:dyDescent="0.2">
      <c r="A101" s="72"/>
      <c r="B101" s="68" t="s">
        <v>941</v>
      </c>
      <c r="C101" s="68" t="s">
        <v>20</v>
      </c>
      <c r="D101" s="84">
        <v>6</v>
      </c>
      <c r="E101" s="89"/>
      <c r="F101" s="70"/>
      <c r="G101" s="30">
        <f t="shared" si="4"/>
        <v>0</v>
      </c>
    </row>
    <row r="102" spans="1:7" x14ac:dyDescent="0.2">
      <c r="A102" s="72"/>
      <c r="B102" s="68" t="s">
        <v>942</v>
      </c>
      <c r="C102" s="68" t="s">
        <v>20</v>
      </c>
      <c r="D102" s="84">
        <v>2</v>
      </c>
      <c r="E102" s="89"/>
      <c r="F102" s="70"/>
      <c r="G102" s="30">
        <f t="shared" si="4"/>
        <v>0</v>
      </c>
    </row>
    <row r="103" spans="1:7" x14ac:dyDescent="0.2">
      <c r="A103" s="72"/>
      <c r="B103" s="68" t="s">
        <v>943</v>
      </c>
      <c r="C103" s="68" t="s">
        <v>20</v>
      </c>
      <c r="D103" s="84">
        <v>1</v>
      </c>
      <c r="E103" s="89"/>
      <c r="F103" s="70"/>
      <c r="G103" s="30">
        <f t="shared" si="4"/>
        <v>0</v>
      </c>
    </row>
    <row r="104" spans="1:7" x14ac:dyDescent="0.2">
      <c r="A104" s="72"/>
      <c r="B104" s="68" t="s">
        <v>944</v>
      </c>
      <c r="C104" s="68" t="s">
        <v>20</v>
      </c>
      <c r="D104" s="84">
        <v>1</v>
      </c>
      <c r="E104" s="89"/>
      <c r="F104" s="70"/>
      <c r="G104" s="30">
        <f t="shared" si="4"/>
        <v>0</v>
      </c>
    </row>
    <row r="105" spans="1:7" x14ac:dyDescent="0.2">
      <c r="A105" s="72"/>
      <c r="B105" s="68" t="s">
        <v>945</v>
      </c>
      <c r="C105" s="68" t="s">
        <v>20</v>
      </c>
      <c r="D105" s="84">
        <v>1</v>
      </c>
      <c r="E105" s="89"/>
      <c r="F105" s="70"/>
      <c r="G105" s="30">
        <f t="shared" si="4"/>
        <v>0</v>
      </c>
    </row>
    <row r="106" spans="1:7" x14ac:dyDescent="0.2">
      <c r="A106" s="72"/>
      <c r="B106" s="68" t="s">
        <v>946</v>
      </c>
      <c r="C106" s="68" t="s">
        <v>20</v>
      </c>
      <c r="D106" s="84">
        <v>1</v>
      </c>
      <c r="E106" s="89"/>
      <c r="F106" s="70"/>
      <c r="G106" s="30">
        <f t="shared" si="4"/>
        <v>0</v>
      </c>
    </row>
    <row r="107" spans="1:7" x14ac:dyDescent="0.2">
      <c r="A107" s="72"/>
      <c r="B107" s="68" t="s">
        <v>947</v>
      </c>
      <c r="C107" s="68" t="s">
        <v>20</v>
      </c>
      <c r="D107" s="84">
        <v>1</v>
      </c>
      <c r="E107" s="89"/>
      <c r="F107" s="70"/>
      <c r="G107" s="30">
        <f t="shared" si="4"/>
        <v>0</v>
      </c>
    </row>
    <row r="108" spans="1:7" x14ac:dyDescent="0.2">
      <c r="A108" s="14"/>
      <c r="B108" s="68" t="s">
        <v>948</v>
      </c>
      <c r="C108" s="68" t="s">
        <v>20</v>
      </c>
      <c r="D108" s="84">
        <v>1</v>
      </c>
      <c r="E108" s="89"/>
      <c r="F108" s="70"/>
      <c r="G108" s="30">
        <f t="shared" si="4"/>
        <v>0</v>
      </c>
    </row>
    <row r="109" spans="1:7" x14ac:dyDescent="0.2">
      <c r="A109" s="72"/>
      <c r="B109" s="68" t="s">
        <v>949</v>
      </c>
      <c r="C109" s="68" t="s">
        <v>20</v>
      </c>
      <c r="D109" s="84">
        <v>16</v>
      </c>
      <c r="E109" s="89"/>
      <c r="F109" s="70"/>
      <c r="G109" s="30">
        <f t="shared" si="4"/>
        <v>0</v>
      </c>
    </row>
    <row r="110" spans="1:7" x14ac:dyDescent="0.2">
      <c r="A110" s="72"/>
      <c r="B110" s="68" t="s">
        <v>950</v>
      </c>
      <c r="C110" s="68" t="s">
        <v>20</v>
      </c>
      <c r="D110" s="84">
        <v>12</v>
      </c>
      <c r="E110" s="89"/>
      <c r="F110" s="70"/>
      <c r="G110" s="30">
        <f t="shared" si="4"/>
        <v>0</v>
      </c>
    </row>
    <row r="111" spans="1:7" x14ac:dyDescent="0.2">
      <c r="A111" s="72"/>
      <c r="B111" s="68" t="s">
        <v>951</v>
      </c>
      <c r="C111" s="68" t="s">
        <v>20</v>
      </c>
      <c r="D111" s="84">
        <v>2</v>
      </c>
      <c r="E111" s="89"/>
      <c r="F111" s="70"/>
      <c r="G111" s="30">
        <f t="shared" si="4"/>
        <v>0</v>
      </c>
    </row>
    <row r="112" spans="1:7" x14ac:dyDescent="0.2">
      <c r="A112" s="72"/>
      <c r="B112" s="68" t="s">
        <v>955</v>
      </c>
      <c r="C112" s="68" t="s">
        <v>20</v>
      </c>
      <c r="D112" s="84">
        <v>10</v>
      </c>
      <c r="E112" s="89"/>
      <c r="F112" s="70"/>
      <c r="G112" s="30">
        <f t="shared" si="4"/>
        <v>0</v>
      </c>
    </row>
    <row r="113" spans="1:7" x14ac:dyDescent="0.2">
      <c r="A113" s="72"/>
      <c r="B113" s="68" t="s">
        <v>956</v>
      </c>
      <c r="C113" s="68" t="s">
        <v>20</v>
      </c>
      <c r="D113" s="84">
        <v>10</v>
      </c>
      <c r="E113" s="89"/>
      <c r="F113" s="70"/>
      <c r="G113" s="30">
        <f t="shared" si="4"/>
        <v>0</v>
      </c>
    </row>
    <row r="114" spans="1:7" x14ac:dyDescent="0.2">
      <c r="A114" s="72"/>
      <c r="B114" s="68" t="s">
        <v>957</v>
      </c>
      <c r="C114" s="68" t="s">
        <v>20</v>
      </c>
      <c r="D114" s="84">
        <v>3</v>
      </c>
      <c r="E114" s="89"/>
      <c r="F114" s="70"/>
      <c r="G114" s="30">
        <f t="shared" si="4"/>
        <v>0</v>
      </c>
    </row>
    <row r="115" spans="1:7" x14ac:dyDescent="0.2">
      <c r="A115" s="72"/>
      <c r="B115" s="68" t="s">
        <v>958</v>
      </c>
      <c r="C115" s="68" t="s">
        <v>20</v>
      </c>
      <c r="D115" s="84">
        <v>1</v>
      </c>
      <c r="E115" s="89"/>
      <c r="F115" s="70"/>
      <c r="G115" s="30">
        <f t="shared" si="4"/>
        <v>0</v>
      </c>
    </row>
    <row r="116" spans="1:7" x14ac:dyDescent="0.2">
      <c r="A116" s="14"/>
      <c r="B116" s="12"/>
      <c r="C116" s="12"/>
      <c r="D116" s="12"/>
      <c r="E116" s="12"/>
      <c r="F116" s="12"/>
      <c r="G116" s="12"/>
    </row>
    <row r="117" spans="1:7" ht="30.95" customHeight="1" x14ac:dyDescent="0.2">
      <c r="A117" s="64" t="s">
        <v>1069</v>
      </c>
      <c r="B117" s="138" t="s">
        <v>985</v>
      </c>
      <c r="C117" s="117"/>
      <c r="D117" s="117"/>
      <c r="E117" s="117"/>
      <c r="F117" s="117"/>
      <c r="G117" s="117"/>
    </row>
    <row r="118" spans="1:7" x14ac:dyDescent="0.2">
      <c r="A118" s="14"/>
      <c r="B118" s="12"/>
      <c r="C118" s="12"/>
      <c r="D118" s="12"/>
      <c r="E118" s="12"/>
      <c r="F118" s="12"/>
      <c r="G118" s="12"/>
    </row>
    <row r="119" spans="1:7" ht="14.25" customHeight="1" x14ac:dyDescent="0.2">
      <c r="A119" s="14"/>
      <c r="B119" s="109"/>
      <c r="C119" s="7"/>
      <c r="D119" s="6" t="s">
        <v>7</v>
      </c>
      <c r="E119" s="4" t="s">
        <v>8</v>
      </c>
      <c r="F119" s="11" t="s">
        <v>9</v>
      </c>
      <c r="G119" s="4" t="s">
        <v>10</v>
      </c>
    </row>
    <row r="120" spans="1:7" x14ac:dyDescent="0.2">
      <c r="A120" s="72"/>
      <c r="B120" s="68" t="s">
        <v>986</v>
      </c>
      <c r="C120" s="68" t="s">
        <v>526</v>
      </c>
      <c r="D120" s="84">
        <v>10</v>
      </c>
      <c r="E120" s="89"/>
      <c r="F120" s="70"/>
      <c r="G120" s="30">
        <f>(D120*E120)-(D120*E120*F120/100)</f>
        <v>0</v>
      </c>
    </row>
    <row r="121" spans="1:7" x14ac:dyDescent="0.2">
      <c r="A121" s="72"/>
      <c r="B121" s="68" t="s">
        <v>987</v>
      </c>
      <c r="C121" s="68" t="s">
        <v>526</v>
      </c>
      <c r="D121" s="84">
        <v>25</v>
      </c>
      <c r="E121" s="89"/>
      <c r="F121" s="70"/>
      <c r="G121" s="30">
        <f t="shared" ref="G121:G128" si="5">(D121*E121)-(D121*E121*F121/100)</f>
        <v>0</v>
      </c>
    </row>
    <row r="122" spans="1:7" x14ac:dyDescent="0.2">
      <c r="A122" s="72"/>
      <c r="B122" s="68" t="s">
        <v>988</v>
      </c>
      <c r="C122" s="68" t="s">
        <v>526</v>
      </c>
      <c r="D122" s="84">
        <v>10</v>
      </c>
      <c r="E122" s="89"/>
      <c r="F122" s="70"/>
      <c r="G122" s="30">
        <f t="shared" si="5"/>
        <v>0</v>
      </c>
    </row>
    <row r="123" spans="1:7" x14ac:dyDescent="0.2">
      <c r="A123" s="72"/>
      <c r="B123" s="68" t="s">
        <v>989</v>
      </c>
      <c r="C123" s="68" t="s">
        <v>526</v>
      </c>
      <c r="D123" s="84">
        <v>25</v>
      </c>
      <c r="E123" s="89"/>
      <c r="F123" s="70"/>
      <c r="G123" s="30">
        <f t="shared" si="5"/>
        <v>0</v>
      </c>
    </row>
    <row r="124" spans="1:7" x14ac:dyDescent="0.2">
      <c r="A124" s="72"/>
      <c r="B124" s="68" t="s">
        <v>990</v>
      </c>
      <c r="C124" s="68" t="s">
        <v>526</v>
      </c>
      <c r="D124" s="84">
        <v>16</v>
      </c>
      <c r="E124" s="89"/>
      <c r="F124" s="70"/>
      <c r="G124" s="30">
        <f t="shared" si="5"/>
        <v>0</v>
      </c>
    </row>
    <row r="125" spans="1:7" x14ac:dyDescent="0.2">
      <c r="A125" s="72"/>
      <c r="B125" s="68" t="s">
        <v>991</v>
      </c>
      <c r="C125" s="68" t="s">
        <v>526</v>
      </c>
      <c r="D125" s="84">
        <v>5</v>
      </c>
      <c r="E125" s="89"/>
      <c r="F125" s="70"/>
      <c r="G125" s="30">
        <f t="shared" si="5"/>
        <v>0</v>
      </c>
    </row>
    <row r="126" spans="1:7" x14ac:dyDescent="0.2">
      <c r="A126" s="72"/>
      <c r="B126" s="68" t="s">
        <v>992</v>
      </c>
      <c r="C126" s="68" t="s">
        <v>526</v>
      </c>
      <c r="D126" s="84">
        <v>50</v>
      </c>
      <c r="E126" s="89"/>
      <c r="F126" s="70"/>
      <c r="G126" s="30">
        <f t="shared" si="5"/>
        <v>0</v>
      </c>
    </row>
    <row r="127" spans="1:7" x14ac:dyDescent="0.2">
      <c r="A127" s="72"/>
      <c r="B127" s="68" t="s">
        <v>993</v>
      </c>
      <c r="C127" s="68" t="s">
        <v>526</v>
      </c>
      <c r="D127" s="84">
        <v>30</v>
      </c>
      <c r="E127" s="89"/>
      <c r="F127" s="70"/>
      <c r="G127" s="30">
        <f t="shared" si="5"/>
        <v>0</v>
      </c>
    </row>
    <row r="128" spans="1:7" x14ac:dyDescent="0.2">
      <c r="A128" s="72"/>
      <c r="B128" s="68" t="s">
        <v>994</v>
      </c>
      <c r="C128" s="68" t="s">
        <v>526</v>
      </c>
      <c r="D128" s="84">
        <v>1</v>
      </c>
      <c r="E128" s="89"/>
      <c r="F128" s="70"/>
      <c r="G128" s="30">
        <f t="shared" si="5"/>
        <v>0</v>
      </c>
    </row>
    <row r="129" spans="1:8" ht="10.15" customHeight="1" x14ac:dyDescent="0.2">
      <c r="A129" s="14"/>
      <c r="B129" s="14"/>
      <c r="C129" s="12"/>
      <c r="D129" s="12"/>
      <c r="E129" s="12"/>
      <c r="F129" s="12"/>
      <c r="G129" s="12"/>
    </row>
    <row r="130" spans="1:8" ht="10.15" customHeight="1" x14ac:dyDescent="0.2"/>
    <row r="131" spans="1:8" ht="12.95" customHeight="1" x14ac:dyDescent="0.2"/>
    <row r="132" spans="1:8" ht="24.95" customHeight="1" x14ac:dyDescent="0.2">
      <c r="A132" s="1" t="s">
        <v>1070</v>
      </c>
      <c r="B132" s="1" t="s">
        <v>970</v>
      </c>
      <c r="C132" s="1"/>
      <c r="D132" s="1"/>
      <c r="E132" s="1"/>
      <c r="F132" s="1"/>
      <c r="G132" s="1"/>
    </row>
    <row r="133" spans="1:8" ht="45.75" customHeight="1" x14ac:dyDescent="0.2">
      <c r="A133" s="14"/>
      <c r="B133" s="135" t="s">
        <v>971</v>
      </c>
      <c r="C133" s="117"/>
      <c r="D133" s="117"/>
      <c r="E133" s="117"/>
      <c r="F133" s="117"/>
      <c r="G133" s="117"/>
      <c r="H133" s="117"/>
    </row>
    <row r="134" spans="1:8" ht="15" customHeight="1" x14ac:dyDescent="0.2">
      <c r="A134" s="14"/>
      <c r="B134" s="66"/>
      <c r="C134" s="66"/>
      <c r="D134" s="66"/>
      <c r="E134" s="66"/>
      <c r="F134" s="66"/>
      <c r="G134" s="66"/>
      <c r="H134" s="66"/>
    </row>
    <row r="135" spans="1:8" ht="14.25" customHeight="1" x14ac:dyDescent="0.2">
      <c r="A135" s="14"/>
      <c r="B135" s="109"/>
      <c r="C135" s="7"/>
      <c r="D135" s="6" t="s">
        <v>7</v>
      </c>
      <c r="E135" s="4" t="s">
        <v>8</v>
      </c>
      <c r="F135" s="11" t="s">
        <v>9</v>
      </c>
      <c r="G135" s="4" t="s">
        <v>10</v>
      </c>
    </row>
    <row r="136" spans="1:8" ht="25.5" customHeight="1" x14ac:dyDescent="0.2">
      <c r="A136" s="72"/>
      <c r="B136" s="68" t="s">
        <v>995</v>
      </c>
      <c r="C136" s="68" t="s">
        <v>972</v>
      </c>
      <c r="D136" s="84">
        <v>320</v>
      </c>
      <c r="E136" s="89"/>
      <c r="F136" s="70"/>
      <c r="G136" s="30">
        <f>(D136*E136)-(D136*E136*F136/100)</f>
        <v>0</v>
      </c>
    </row>
    <row r="137" spans="1:8" ht="10.15" customHeight="1" x14ac:dyDescent="0.2">
      <c r="A137" s="90"/>
    </row>
    <row r="138" spans="1:8" x14ac:dyDescent="0.2">
      <c r="A138" s="19"/>
      <c r="B138" s="20"/>
      <c r="C138" s="19"/>
      <c r="D138" s="20" t="s">
        <v>1074</v>
      </c>
      <c r="E138" s="35"/>
      <c r="F138" s="20"/>
      <c r="G138" s="35">
        <f>+SUM((G136),(G120:G128),(G92:G115),(G58:G86),(G44:G52),(G31:G39),(G12:G20))</f>
        <v>0</v>
      </c>
    </row>
    <row r="139" spans="1:8" ht="10.15" customHeight="1" x14ac:dyDescent="0.2">
      <c r="A139" s="18"/>
    </row>
    <row r="140" spans="1:8" ht="15" customHeight="1" x14ac:dyDescent="0.2">
      <c r="A140" s="18"/>
      <c r="C140" s="128" t="s">
        <v>365</v>
      </c>
      <c r="D140" s="128"/>
      <c r="E140" s="128"/>
      <c r="F140" s="128"/>
      <c r="G140" s="35">
        <f>+SUM(+G138)</f>
        <v>0</v>
      </c>
    </row>
    <row r="141" spans="1:8" ht="10.15" customHeight="1" x14ac:dyDescent="0.2">
      <c r="A141" s="18"/>
      <c r="C141" s="20"/>
      <c r="D141" s="20"/>
      <c r="E141" s="20"/>
      <c r="F141" s="20"/>
      <c r="G141" s="35"/>
    </row>
    <row r="142" spans="1:8" ht="15" customHeight="1" x14ac:dyDescent="0.2">
      <c r="A142" s="18"/>
      <c r="C142" s="122" t="s">
        <v>128</v>
      </c>
      <c r="D142" s="117"/>
      <c r="E142" s="117"/>
      <c r="F142" s="117"/>
      <c r="G142" s="35">
        <f>+G140*1.22</f>
        <v>0</v>
      </c>
    </row>
    <row r="143" spans="1:8" ht="19.149999999999999" customHeight="1" x14ac:dyDescent="0.2">
      <c r="A143" s="18"/>
      <c r="B143" s="36"/>
    </row>
    <row r="144" spans="1:8" ht="15.95" customHeight="1" x14ac:dyDescent="0.2">
      <c r="A144" s="18"/>
      <c r="B144" s="36"/>
    </row>
    <row r="145" spans="1:7" x14ac:dyDescent="0.2">
      <c r="A145" s="119" t="s">
        <v>129</v>
      </c>
      <c r="B145" s="117"/>
      <c r="C145" s="19"/>
      <c r="D145" s="19"/>
      <c r="E145" s="19" t="s">
        <v>130</v>
      </c>
      <c r="F145" s="19"/>
      <c r="G145" s="19"/>
    </row>
    <row r="146" spans="1:7" ht="15" customHeight="1" x14ac:dyDescent="0.2">
      <c r="A146" s="134"/>
      <c r="B146" s="117"/>
      <c r="C146" s="19"/>
      <c r="D146" s="19"/>
      <c r="E146" s="19"/>
      <c r="F146" s="19"/>
      <c r="G146" s="19"/>
    </row>
    <row r="147" spans="1:7" x14ac:dyDescent="0.2">
      <c r="A147" s="21"/>
      <c r="B147" s="21"/>
      <c r="C147" s="19"/>
      <c r="D147" s="19"/>
      <c r="E147" s="37"/>
      <c r="F147" s="37"/>
      <c r="G147" s="37"/>
    </row>
    <row r="148" spans="1:7" x14ac:dyDescent="0.2">
      <c r="A148" s="19"/>
      <c r="B148" s="19"/>
      <c r="C148" s="19"/>
      <c r="D148" s="19" t="s">
        <v>131</v>
      </c>
      <c r="E148" s="19"/>
      <c r="F148" s="19"/>
      <c r="G148" s="19"/>
    </row>
  </sheetData>
  <mergeCells count="16">
    <mergeCell ref="B28:G28"/>
    <mergeCell ref="A1:G1"/>
    <mergeCell ref="A3:G3"/>
    <mergeCell ref="A146:B146"/>
    <mergeCell ref="C142:F142"/>
    <mergeCell ref="C8:F8"/>
    <mergeCell ref="B6:H6"/>
    <mergeCell ref="B24:H24"/>
    <mergeCell ref="B89:G89"/>
    <mergeCell ref="C140:F140"/>
    <mergeCell ref="A145:B145"/>
    <mergeCell ref="B117:G117"/>
    <mergeCell ref="B133:H133"/>
    <mergeCell ref="B41:G41"/>
    <mergeCell ref="C26:F26"/>
    <mergeCell ref="B55:G55"/>
  </mergeCells>
  <pageMargins left="0.11811023622047249" right="0.11811023622047249" top="0.74803149606299213" bottom="0.74803149606299213" header="0.31496062992125978" footer="0.31496062992125978"/>
  <pageSetup paperSize="9" scale="88" orientation="portrait" r:id="rId1"/>
  <rowBreaks count="2" manualBreakCount="2">
    <brk id="76" max="7" man="1"/>
    <brk id="129" max="1638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I321"/>
  <sheetViews>
    <sheetView showZeros="0" view="pageBreakPreview" topLeftCell="A275" zoomScaleNormal="100" zoomScaleSheetLayoutView="100" workbookViewId="0">
      <selection activeCell="D311" sqref="D311"/>
    </sheetView>
  </sheetViews>
  <sheetFormatPr defaultColWidth="9" defaultRowHeight="12.75" x14ac:dyDescent="0.2"/>
  <cols>
    <col min="1" max="1" width="7.140625" style="18" bestFit="1" customWidth="1"/>
    <col min="2" max="2" width="27.140625" style="18" customWidth="1"/>
    <col min="3" max="3" width="6" style="18" customWidth="1"/>
    <col min="4" max="4" width="10.5703125" style="18" customWidth="1"/>
    <col min="5" max="5" width="18" style="18" customWidth="1"/>
    <col min="6" max="6" width="12.5703125" style="18" customWidth="1"/>
    <col min="7" max="7" width="18.85546875" style="18" customWidth="1"/>
    <col min="8" max="9" width="9" style="18" customWidth="1"/>
    <col min="10" max="16384" width="9" style="18"/>
  </cols>
  <sheetData>
    <row r="1" spans="1:7" x14ac:dyDescent="0.2">
      <c r="A1" s="116" t="s">
        <v>366</v>
      </c>
      <c r="B1" s="117"/>
      <c r="C1" s="117"/>
      <c r="D1" s="117"/>
      <c r="E1" s="117"/>
      <c r="F1" s="117"/>
      <c r="G1" s="117"/>
    </row>
    <row r="2" spans="1:7" x14ac:dyDescent="0.2">
      <c r="A2" s="17"/>
    </row>
    <row r="3" spans="1:7" ht="33.950000000000003" customHeight="1" x14ac:dyDescent="0.2">
      <c r="A3" s="118" t="s">
        <v>1071</v>
      </c>
      <c r="B3" s="117"/>
      <c r="C3" s="117"/>
      <c r="D3" s="117"/>
      <c r="E3" s="117"/>
      <c r="F3" s="117"/>
      <c r="G3" s="117"/>
    </row>
    <row r="4" spans="1:7" x14ac:dyDescent="0.2">
      <c r="A4" s="107"/>
      <c r="B4" s="12"/>
      <c r="C4" s="12"/>
      <c r="D4" s="12"/>
      <c r="E4" s="12"/>
      <c r="F4" s="12"/>
      <c r="G4" s="12"/>
    </row>
    <row r="5" spans="1:7" ht="13.7" customHeight="1" x14ac:dyDescent="0.2">
      <c r="A5" s="1"/>
      <c r="B5" s="1" t="s">
        <v>846</v>
      </c>
      <c r="C5" s="1"/>
      <c r="D5" s="1"/>
      <c r="E5" s="1"/>
      <c r="F5" s="1"/>
      <c r="G5" s="1"/>
    </row>
    <row r="6" spans="1:7" ht="93.75" customHeight="1" x14ac:dyDescent="0.2">
      <c r="A6" s="12"/>
      <c r="B6" s="142" t="s">
        <v>996</v>
      </c>
      <c r="C6" s="117"/>
      <c r="D6" s="117"/>
      <c r="E6" s="117"/>
      <c r="F6" s="117"/>
      <c r="G6" s="117"/>
    </row>
    <row r="7" spans="1:7" x14ac:dyDescent="0.2">
      <c r="A7" s="12"/>
      <c r="B7" s="12"/>
      <c r="C7" s="12"/>
      <c r="D7" s="12"/>
      <c r="E7" s="12"/>
      <c r="F7" s="12"/>
      <c r="G7" s="12"/>
    </row>
    <row r="8" spans="1:7" ht="15" x14ac:dyDescent="0.25">
      <c r="A8" s="12"/>
      <c r="B8" s="65" t="s">
        <v>848</v>
      </c>
      <c r="C8" s="136"/>
      <c r="D8" s="137"/>
      <c r="E8" s="137"/>
      <c r="F8" s="137"/>
      <c r="G8" s="67"/>
    </row>
    <row r="9" spans="1:7" x14ac:dyDescent="0.2">
      <c r="A9" s="12"/>
      <c r="B9" s="12"/>
      <c r="C9" s="24"/>
      <c r="D9" s="24"/>
      <c r="E9" s="24"/>
      <c r="F9" s="24"/>
      <c r="G9" s="24"/>
    </row>
    <row r="10" spans="1:7" x14ac:dyDescent="0.2">
      <c r="A10" s="12"/>
      <c r="B10" s="12"/>
      <c r="C10" s="24"/>
      <c r="D10" s="24"/>
      <c r="E10" s="24"/>
      <c r="F10" s="24"/>
      <c r="G10" s="24"/>
    </row>
    <row r="11" spans="1:7" ht="14.25" customHeight="1" x14ac:dyDescent="0.2">
      <c r="A11" s="14"/>
      <c r="B11" s="109"/>
      <c r="C11" s="7"/>
      <c r="D11" s="6" t="s">
        <v>7</v>
      </c>
      <c r="E11" s="4" t="s">
        <v>8</v>
      </c>
      <c r="F11" s="11" t="s">
        <v>9</v>
      </c>
      <c r="G11" s="4" t="s">
        <v>10</v>
      </c>
    </row>
    <row r="12" spans="1:7" x14ac:dyDescent="0.2">
      <c r="A12" s="24"/>
      <c r="B12" s="68" t="s">
        <v>976</v>
      </c>
      <c r="C12" s="68" t="s">
        <v>12</v>
      </c>
      <c r="D12" s="69">
        <v>60</v>
      </c>
      <c r="E12" s="70"/>
      <c r="F12" s="70">
        <f t="shared" ref="F12:F29" si="0">+D12*E12</f>
        <v>0</v>
      </c>
      <c r="G12" s="30">
        <f>(D12*E12)-(D12*E12*F12/100)</f>
        <v>0</v>
      </c>
    </row>
    <row r="13" spans="1:7" x14ac:dyDescent="0.2">
      <c r="A13" s="24"/>
      <c r="B13" s="68" t="s">
        <v>997</v>
      </c>
      <c r="C13" s="68" t="s">
        <v>12</v>
      </c>
      <c r="D13" s="69">
        <v>100</v>
      </c>
      <c r="E13" s="70"/>
      <c r="F13" s="70">
        <f t="shared" si="0"/>
        <v>0</v>
      </c>
      <c r="G13" s="30">
        <f t="shared" ref="G13:G29" si="1">(D13*E13)-(D13*E13*F13/100)</f>
        <v>0</v>
      </c>
    </row>
    <row r="14" spans="1:7" x14ac:dyDescent="0.2">
      <c r="A14" s="24"/>
      <c r="B14" s="68" t="s">
        <v>977</v>
      </c>
      <c r="C14" s="68" t="s">
        <v>12</v>
      </c>
      <c r="D14" s="69">
        <v>600</v>
      </c>
      <c r="E14" s="70"/>
      <c r="F14" s="70">
        <f t="shared" si="0"/>
        <v>0</v>
      </c>
      <c r="G14" s="30">
        <f t="shared" si="1"/>
        <v>0</v>
      </c>
    </row>
    <row r="15" spans="1:7" x14ac:dyDescent="0.2">
      <c r="A15" s="24"/>
      <c r="B15" s="68" t="s">
        <v>998</v>
      </c>
      <c r="C15" s="68" t="s">
        <v>12</v>
      </c>
      <c r="D15" s="69">
        <v>400</v>
      </c>
      <c r="E15" s="70"/>
      <c r="F15" s="70">
        <f t="shared" si="0"/>
        <v>0</v>
      </c>
      <c r="G15" s="30">
        <f t="shared" si="1"/>
        <v>0</v>
      </c>
    </row>
    <row r="16" spans="1:7" x14ac:dyDescent="0.2">
      <c r="A16" s="24"/>
      <c r="B16" s="68" t="s">
        <v>854</v>
      </c>
      <c r="C16" s="68" t="s">
        <v>12</v>
      </c>
      <c r="D16" s="69">
        <v>200</v>
      </c>
      <c r="E16" s="70"/>
      <c r="F16" s="70">
        <f t="shared" si="0"/>
        <v>0</v>
      </c>
      <c r="G16" s="30">
        <f t="shared" si="1"/>
        <v>0</v>
      </c>
    </row>
    <row r="17" spans="1:7" x14ac:dyDescent="0.2">
      <c r="A17" s="24"/>
      <c r="B17" s="68" t="s">
        <v>999</v>
      </c>
      <c r="C17" s="68" t="s">
        <v>12</v>
      </c>
      <c r="D17" s="69">
        <v>100</v>
      </c>
      <c r="E17" s="70"/>
      <c r="F17" s="70">
        <f t="shared" si="0"/>
        <v>0</v>
      </c>
      <c r="G17" s="30">
        <f t="shared" si="1"/>
        <v>0</v>
      </c>
    </row>
    <row r="18" spans="1:7" x14ac:dyDescent="0.2">
      <c r="A18" s="24"/>
      <c r="B18" s="68" t="s">
        <v>856</v>
      </c>
      <c r="C18" s="68" t="s">
        <v>12</v>
      </c>
      <c r="D18" s="69">
        <v>600</v>
      </c>
      <c r="E18" s="70"/>
      <c r="F18" s="70">
        <f t="shared" si="0"/>
        <v>0</v>
      </c>
      <c r="G18" s="30">
        <f t="shared" si="1"/>
        <v>0</v>
      </c>
    </row>
    <row r="19" spans="1:7" x14ac:dyDescent="0.2">
      <c r="A19" s="24"/>
      <c r="B19" s="68" t="s">
        <v>1000</v>
      </c>
      <c r="C19" s="68" t="s">
        <v>12</v>
      </c>
      <c r="D19" s="69">
        <v>400</v>
      </c>
      <c r="E19" s="70"/>
      <c r="F19" s="70">
        <f t="shared" si="0"/>
        <v>0</v>
      </c>
      <c r="G19" s="30">
        <f t="shared" si="1"/>
        <v>0</v>
      </c>
    </row>
    <row r="20" spans="1:7" x14ac:dyDescent="0.2">
      <c r="A20" s="24"/>
      <c r="B20" s="68" t="s">
        <v>873</v>
      </c>
      <c r="C20" s="68" t="s">
        <v>12</v>
      </c>
      <c r="D20" s="69">
        <v>200</v>
      </c>
      <c r="E20" s="70"/>
      <c r="F20" s="70">
        <f t="shared" si="0"/>
        <v>0</v>
      </c>
      <c r="G20" s="30">
        <f t="shared" si="1"/>
        <v>0</v>
      </c>
    </row>
    <row r="21" spans="1:7" x14ac:dyDescent="0.2">
      <c r="A21" s="24"/>
      <c r="B21" s="68" t="s">
        <v>859</v>
      </c>
      <c r="C21" s="68" t="s">
        <v>12</v>
      </c>
      <c r="D21" s="69">
        <v>200</v>
      </c>
      <c r="E21" s="70"/>
      <c r="F21" s="70">
        <f t="shared" si="0"/>
        <v>0</v>
      </c>
      <c r="G21" s="30">
        <f t="shared" si="1"/>
        <v>0</v>
      </c>
    </row>
    <row r="22" spans="1:7" x14ac:dyDescent="0.2">
      <c r="A22" s="24"/>
      <c r="B22" s="68" t="s">
        <v>861</v>
      </c>
      <c r="C22" s="68" t="s">
        <v>12</v>
      </c>
      <c r="D22" s="69">
        <v>80</v>
      </c>
      <c r="E22" s="70"/>
      <c r="F22" s="70">
        <f t="shared" si="0"/>
        <v>0</v>
      </c>
      <c r="G22" s="30">
        <f t="shared" si="1"/>
        <v>0</v>
      </c>
    </row>
    <row r="23" spans="1:7" x14ac:dyDescent="0.2">
      <c r="A23" s="24"/>
      <c r="B23" s="68" t="s">
        <v>862</v>
      </c>
      <c r="C23" s="68" t="s">
        <v>12</v>
      </c>
      <c r="D23" s="69">
        <v>24</v>
      </c>
      <c r="E23" s="70"/>
      <c r="F23" s="70">
        <f t="shared" si="0"/>
        <v>0</v>
      </c>
      <c r="G23" s="30">
        <f t="shared" si="1"/>
        <v>0</v>
      </c>
    </row>
    <row r="24" spans="1:7" x14ac:dyDescent="0.2">
      <c r="A24" s="24"/>
      <c r="B24" s="68" t="s">
        <v>863</v>
      </c>
      <c r="C24" s="68" t="s">
        <v>12</v>
      </c>
      <c r="D24" s="69">
        <v>100</v>
      </c>
      <c r="E24" s="70"/>
      <c r="F24" s="70">
        <f t="shared" si="0"/>
        <v>0</v>
      </c>
      <c r="G24" s="30">
        <f t="shared" si="1"/>
        <v>0</v>
      </c>
    </row>
    <row r="25" spans="1:7" x14ac:dyDescent="0.2">
      <c r="A25" s="24"/>
      <c r="B25" s="85" t="s">
        <v>864</v>
      </c>
      <c r="C25" s="68" t="s">
        <v>12</v>
      </c>
      <c r="D25" s="91">
        <v>100</v>
      </c>
      <c r="E25" s="86"/>
      <c r="F25" s="86">
        <f t="shared" si="0"/>
        <v>0</v>
      </c>
      <c r="G25" s="30">
        <f t="shared" si="1"/>
        <v>0</v>
      </c>
    </row>
    <row r="26" spans="1:7" x14ac:dyDescent="0.2">
      <c r="A26" s="24"/>
      <c r="B26" s="68" t="s">
        <v>1001</v>
      </c>
      <c r="C26" s="68" t="s">
        <v>12</v>
      </c>
      <c r="D26" s="69">
        <v>100</v>
      </c>
      <c r="E26" s="70"/>
      <c r="F26" s="70">
        <f t="shared" si="0"/>
        <v>0</v>
      </c>
      <c r="G26" s="30">
        <f t="shared" si="1"/>
        <v>0</v>
      </c>
    </row>
    <row r="27" spans="1:7" x14ac:dyDescent="0.2">
      <c r="A27" s="24"/>
      <c r="B27" s="68" t="s">
        <v>868</v>
      </c>
      <c r="C27" s="68" t="s">
        <v>12</v>
      </c>
      <c r="D27" s="69">
        <v>80</v>
      </c>
      <c r="E27" s="70"/>
      <c r="F27" s="70">
        <f t="shared" si="0"/>
        <v>0</v>
      </c>
      <c r="G27" s="30">
        <f t="shared" si="1"/>
        <v>0</v>
      </c>
    </row>
    <row r="28" spans="1:7" x14ac:dyDescent="0.2">
      <c r="A28" s="24"/>
      <c r="B28" s="68" t="s">
        <v>1002</v>
      </c>
      <c r="C28" s="68" t="s">
        <v>12</v>
      </c>
      <c r="D28" s="69">
        <v>12</v>
      </c>
      <c r="E28" s="70"/>
      <c r="F28" s="70">
        <f t="shared" si="0"/>
        <v>0</v>
      </c>
      <c r="G28" s="30">
        <f t="shared" si="1"/>
        <v>0</v>
      </c>
    </row>
    <row r="29" spans="1:7" x14ac:dyDescent="0.2">
      <c r="A29" s="24"/>
      <c r="B29" s="68" t="s">
        <v>870</v>
      </c>
      <c r="C29" s="68" t="s">
        <v>12</v>
      </c>
      <c r="D29" s="69">
        <v>12</v>
      </c>
      <c r="E29" s="70"/>
      <c r="F29" s="70">
        <f t="shared" si="0"/>
        <v>0</v>
      </c>
      <c r="G29" s="30">
        <f t="shared" si="1"/>
        <v>0</v>
      </c>
    </row>
    <row r="31" spans="1:7" x14ac:dyDescent="0.2">
      <c r="A31" s="24"/>
      <c r="B31" s="73"/>
      <c r="C31" s="73"/>
      <c r="D31" s="73"/>
      <c r="E31" s="73"/>
      <c r="F31" s="74"/>
      <c r="G31" s="24"/>
    </row>
    <row r="32" spans="1:7" ht="13.7" customHeight="1" x14ac:dyDescent="0.2">
      <c r="A32" s="1"/>
      <c r="B32" s="1" t="s">
        <v>871</v>
      </c>
      <c r="C32" s="1"/>
      <c r="D32" s="1"/>
      <c r="E32" s="1"/>
      <c r="F32" s="1"/>
      <c r="G32" s="1"/>
    </row>
    <row r="33" spans="1:7" ht="88.5" customHeight="1" x14ac:dyDescent="0.2">
      <c r="A33" s="12"/>
      <c r="B33" s="144" t="s">
        <v>1003</v>
      </c>
      <c r="C33" s="117"/>
      <c r="D33" s="117"/>
      <c r="E33" s="117"/>
      <c r="F33" s="117"/>
      <c r="G33" s="117"/>
    </row>
    <row r="34" spans="1:7" x14ac:dyDescent="0.2">
      <c r="A34" s="12"/>
      <c r="B34" s="12"/>
      <c r="C34" s="12"/>
      <c r="D34" s="12"/>
      <c r="E34" s="12"/>
      <c r="F34" s="12"/>
      <c r="G34" s="12"/>
    </row>
    <row r="35" spans="1:7" ht="15" x14ac:dyDescent="0.25">
      <c r="A35" s="12"/>
      <c r="B35" s="65" t="s">
        <v>848</v>
      </c>
      <c r="C35" s="136"/>
      <c r="D35" s="137"/>
      <c r="E35" s="137"/>
      <c r="F35" s="137"/>
      <c r="G35" s="67"/>
    </row>
    <row r="36" spans="1:7" x14ac:dyDescent="0.2">
      <c r="A36" s="12"/>
      <c r="B36" s="12"/>
      <c r="C36" s="24"/>
      <c r="D36" s="24"/>
      <c r="E36" s="24"/>
      <c r="F36" s="24"/>
      <c r="G36" s="12"/>
    </row>
    <row r="37" spans="1:7" x14ac:dyDescent="0.2">
      <c r="A37" s="12"/>
      <c r="B37" s="12"/>
      <c r="C37" s="24"/>
      <c r="D37" s="24"/>
      <c r="E37" s="24"/>
      <c r="F37" s="24"/>
      <c r="G37" s="12"/>
    </row>
    <row r="38" spans="1:7" ht="14.25" customHeight="1" x14ac:dyDescent="0.2">
      <c r="A38" s="14"/>
      <c r="B38" s="109"/>
      <c r="C38" s="7"/>
      <c r="D38" s="6" t="s">
        <v>7</v>
      </c>
      <c r="E38" s="4" t="s">
        <v>8</v>
      </c>
      <c r="F38" s="11" t="s">
        <v>9</v>
      </c>
      <c r="G38" s="4" t="s">
        <v>10</v>
      </c>
    </row>
    <row r="39" spans="1:7" x14ac:dyDescent="0.2">
      <c r="A39" s="24"/>
      <c r="B39" s="68" t="s">
        <v>976</v>
      </c>
      <c r="C39" s="68" t="s">
        <v>12</v>
      </c>
      <c r="D39" s="69">
        <v>80</v>
      </c>
      <c r="E39" s="70"/>
      <c r="F39" s="70">
        <f t="shared" ref="F39:F56" si="2">+D39*E39</f>
        <v>0</v>
      </c>
      <c r="G39" s="30">
        <f>(D39*E39)-(D39*E39*F39/100)</f>
        <v>0</v>
      </c>
    </row>
    <row r="40" spans="1:7" x14ac:dyDescent="0.2">
      <c r="A40" s="24"/>
      <c r="B40" s="68" t="s">
        <v>997</v>
      </c>
      <c r="C40" s="68" t="s">
        <v>12</v>
      </c>
      <c r="D40" s="69">
        <v>60</v>
      </c>
      <c r="E40" s="70"/>
      <c r="F40" s="70">
        <f t="shared" si="2"/>
        <v>0</v>
      </c>
      <c r="G40" s="30">
        <f t="shared" ref="G40:G56" si="3">(D40*E40)-(D40*E40*F40/100)</f>
        <v>0</v>
      </c>
    </row>
    <row r="41" spans="1:7" x14ac:dyDescent="0.2">
      <c r="A41" s="24"/>
      <c r="B41" s="68" t="s">
        <v>977</v>
      </c>
      <c r="C41" s="68" t="s">
        <v>12</v>
      </c>
      <c r="D41" s="69">
        <v>860</v>
      </c>
      <c r="E41" s="70"/>
      <c r="F41" s="70">
        <f t="shared" si="2"/>
        <v>0</v>
      </c>
      <c r="G41" s="30">
        <f t="shared" si="3"/>
        <v>0</v>
      </c>
    </row>
    <row r="42" spans="1:7" x14ac:dyDescent="0.2">
      <c r="A42" s="24"/>
      <c r="B42" s="68" t="s">
        <v>998</v>
      </c>
      <c r="C42" s="68" t="s">
        <v>12</v>
      </c>
      <c r="D42" s="69">
        <v>160</v>
      </c>
      <c r="E42" s="70"/>
      <c r="F42" s="70">
        <f t="shared" si="2"/>
        <v>0</v>
      </c>
      <c r="G42" s="30">
        <f t="shared" si="3"/>
        <v>0</v>
      </c>
    </row>
    <row r="43" spans="1:7" x14ac:dyDescent="0.2">
      <c r="A43" s="24"/>
      <c r="B43" s="68" t="s">
        <v>854</v>
      </c>
      <c r="C43" s="68" t="s">
        <v>12</v>
      </c>
      <c r="D43" s="69">
        <v>400</v>
      </c>
      <c r="E43" s="70"/>
      <c r="F43" s="70">
        <f t="shared" si="2"/>
        <v>0</v>
      </c>
      <c r="G43" s="30">
        <f t="shared" si="3"/>
        <v>0</v>
      </c>
    </row>
    <row r="44" spans="1:7" x14ac:dyDescent="0.2">
      <c r="A44" s="24"/>
      <c r="B44" s="68" t="s">
        <v>999</v>
      </c>
      <c r="C44" s="68" t="s">
        <v>12</v>
      </c>
      <c r="D44" s="69">
        <v>600</v>
      </c>
      <c r="E44" s="70"/>
      <c r="F44" s="70">
        <f t="shared" si="2"/>
        <v>0</v>
      </c>
      <c r="G44" s="30">
        <f t="shared" si="3"/>
        <v>0</v>
      </c>
    </row>
    <row r="45" spans="1:7" x14ac:dyDescent="0.2">
      <c r="A45" s="24"/>
      <c r="B45" s="68" t="s">
        <v>856</v>
      </c>
      <c r="C45" s="68" t="s">
        <v>12</v>
      </c>
      <c r="D45" s="69">
        <v>500</v>
      </c>
      <c r="E45" s="70"/>
      <c r="F45" s="70">
        <f t="shared" si="2"/>
        <v>0</v>
      </c>
      <c r="G45" s="30">
        <f t="shared" si="3"/>
        <v>0</v>
      </c>
    </row>
    <row r="46" spans="1:7" x14ac:dyDescent="0.2">
      <c r="A46" s="24"/>
      <c r="B46" s="68" t="s">
        <v>1000</v>
      </c>
      <c r="C46" s="68" t="s">
        <v>12</v>
      </c>
      <c r="D46" s="69">
        <v>100</v>
      </c>
      <c r="E46" s="70"/>
      <c r="F46" s="70">
        <f t="shared" si="2"/>
        <v>0</v>
      </c>
      <c r="G46" s="30">
        <f t="shared" si="3"/>
        <v>0</v>
      </c>
    </row>
    <row r="47" spans="1:7" x14ac:dyDescent="0.2">
      <c r="A47" s="24"/>
      <c r="B47" s="68" t="s">
        <v>873</v>
      </c>
      <c r="C47" s="68" t="s">
        <v>12</v>
      </c>
      <c r="D47" s="69">
        <v>400</v>
      </c>
      <c r="E47" s="70"/>
      <c r="F47" s="70">
        <f t="shared" si="2"/>
        <v>0</v>
      </c>
      <c r="G47" s="30">
        <f t="shared" si="3"/>
        <v>0</v>
      </c>
    </row>
    <row r="48" spans="1:7" x14ac:dyDescent="0.2">
      <c r="A48" s="24"/>
      <c r="B48" s="68" t="s">
        <v>859</v>
      </c>
      <c r="C48" s="68" t="s">
        <v>12</v>
      </c>
      <c r="D48" s="69">
        <v>200</v>
      </c>
      <c r="E48" s="70"/>
      <c r="F48" s="70">
        <f t="shared" si="2"/>
        <v>0</v>
      </c>
      <c r="G48" s="30">
        <f t="shared" si="3"/>
        <v>0</v>
      </c>
    </row>
    <row r="49" spans="1:7" x14ac:dyDescent="0.2">
      <c r="A49" s="24"/>
      <c r="B49" s="68" t="s">
        <v>861</v>
      </c>
      <c r="C49" s="68" t="s">
        <v>12</v>
      </c>
      <c r="D49" s="69">
        <v>100</v>
      </c>
      <c r="E49" s="70"/>
      <c r="F49" s="70">
        <f t="shared" si="2"/>
        <v>0</v>
      </c>
      <c r="G49" s="30">
        <f t="shared" si="3"/>
        <v>0</v>
      </c>
    </row>
    <row r="50" spans="1:7" x14ac:dyDescent="0.2">
      <c r="A50" s="24"/>
      <c r="B50" s="68" t="s">
        <v>862</v>
      </c>
      <c r="C50" s="68" t="s">
        <v>12</v>
      </c>
      <c r="D50" s="69">
        <v>24</v>
      </c>
      <c r="E50" s="70"/>
      <c r="F50" s="70">
        <f t="shared" si="2"/>
        <v>0</v>
      </c>
      <c r="G50" s="30">
        <f t="shared" si="3"/>
        <v>0</v>
      </c>
    </row>
    <row r="51" spans="1:7" x14ac:dyDescent="0.2">
      <c r="A51" s="24"/>
      <c r="B51" s="68" t="s">
        <v>863</v>
      </c>
      <c r="C51" s="68" t="s">
        <v>12</v>
      </c>
      <c r="D51" s="69">
        <v>360</v>
      </c>
      <c r="E51" s="70"/>
      <c r="F51" s="70">
        <f t="shared" si="2"/>
        <v>0</v>
      </c>
      <c r="G51" s="30">
        <f t="shared" si="3"/>
        <v>0</v>
      </c>
    </row>
    <row r="52" spans="1:7" x14ac:dyDescent="0.2">
      <c r="A52" s="24"/>
      <c r="B52" s="85" t="s">
        <v>864</v>
      </c>
      <c r="C52" s="68" t="s">
        <v>12</v>
      </c>
      <c r="D52" s="91">
        <v>200</v>
      </c>
      <c r="E52" s="86"/>
      <c r="F52" s="86">
        <f t="shared" si="2"/>
        <v>0</v>
      </c>
      <c r="G52" s="30">
        <f t="shared" si="3"/>
        <v>0</v>
      </c>
    </row>
    <row r="53" spans="1:7" x14ac:dyDescent="0.2">
      <c r="A53" s="24"/>
      <c r="B53" s="68" t="s">
        <v>1001</v>
      </c>
      <c r="C53" s="68" t="s">
        <v>12</v>
      </c>
      <c r="D53" s="69">
        <v>300</v>
      </c>
      <c r="E53" s="70"/>
      <c r="F53" s="70">
        <f t="shared" si="2"/>
        <v>0</v>
      </c>
      <c r="G53" s="30">
        <f t="shared" si="3"/>
        <v>0</v>
      </c>
    </row>
    <row r="54" spans="1:7" x14ac:dyDescent="0.2">
      <c r="A54" s="24"/>
      <c r="B54" s="68" t="s">
        <v>868</v>
      </c>
      <c r="C54" s="68" t="s">
        <v>12</v>
      </c>
      <c r="D54" s="69">
        <v>200</v>
      </c>
      <c r="E54" s="70"/>
      <c r="F54" s="70">
        <f t="shared" si="2"/>
        <v>0</v>
      </c>
      <c r="G54" s="30">
        <f t="shared" si="3"/>
        <v>0</v>
      </c>
    </row>
    <row r="55" spans="1:7" x14ac:dyDescent="0.2">
      <c r="A55" s="24"/>
      <c r="B55" s="68" t="s">
        <v>1002</v>
      </c>
      <c r="C55" s="68" t="s">
        <v>12</v>
      </c>
      <c r="D55" s="69">
        <v>12</v>
      </c>
      <c r="E55" s="70"/>
      <c r="F55" s="70">
        <f t="shared" si="2"/>
        <v>0</v>
      </c>
      <c r="G55" s="30">
        <f t="shared" si="3"/>
        <v>0</v>
      </c>
    </row>
    <row r="56" spans="1:7" x14ac:dyDescent="0.2">
      <c r="A56" s="24"/>
      <c r="B56" s="68" t="s">
        <v>870</v>
      </c>
      <c r="C56" s="68" t="s">
        <v>12</v>
      </c>
      <c r="D56" s="69">
        <v>12</v>
      </c>
      <c r="E56" s="70"/>
      <c r="F56" s="70">
        <f t="shared" si="2"/>
        <v>0</v>
      </c>
      <c r="G56" s="30">
        <f t="shared" si="3"/>
        <v>0</v>
      </c>
    </row>
    <row r="57" spans="1:7" x14ac:dyDescent="0.2">
      <c r="A57" s="12"/>
      <c r="B57" s="12"/>
      <c r="C57" s="12"/>
      <c r="D57" s="12"/>
      <c r="E57" s="12"/>
      <c r="F57" s="12"/>
      <c r="G57" s="12"/>
    </row>
    <row r="59" spans="1:7" ht="16.350000000000001" customHeight="1" x14ac:dyDescent="0.2">
      <c r="A59" s="1"/>
      <c r="B59" s="1" t="s">
        <v>874</v>
      </c>
      <c r="C59" s="1"/>
      <c r="D59" s="1"/>
      <c r="E59" s="1"/>
      <c r="F59" s="1"/>
      <c r="G59" s="1"/>
    </row>
    <row r="60" spans="1:7" hidden="1" x14ac:dyDescent="0.2">
      <c r="A60" s="143"/>
      <c r="B60" s="141"/>
      <c r="C60" s="117"/>
      <c r="D60" s="117"/>
      <c r="E60" s="117"/>
      <c r="F60" s="117"/>
      <c r="G60" s="117"/>
    </row>
    <row r="61" spans="1:7" ht="127.15" customHeight="1" x14ac:dyDescent="0.2">
      <c r="A61" s="117"/>
      <c r="B61" s="142" t="s">
        <v>1004</v>
      </c>
      <c r="C61" s="117"/>
      <c r="D61" s="117"/>
      <c r="E61" s="117"/>
      <c r="F61" s="117"/>
      <c r="G61" s="117"/>
    </row>
    <row r="62" spans="1:7" x14ac:dyDescent="0.2">
      <c r="A62" s="117"/>
      <c r="B62" s="141"/>
      <c r="C62" s="117"/>
      <c r="D62" s="117"/>
      <c r="E62" s="117"/>
      <c r="F62" s="117"/>
      <c r="G62" s="117"/>
    </row>
    <row r="63" spans="1:7" ht="15" x14ac:dyDescent="0.25">
      <c r="A63" s="12"/>
      <c r="B63" s="65" t="s">
        <v>848</v>
      </c>
      <c r="C63" s="136"/>
      <c r="D63" s="137"/>
      <c r="E63" s="137"/>
      <c r="F63" s="137"/>
      <c r="G63" s="67"/>
    </row>
    <row r="64" spans="1:7" x14ac:dyDescent="0.2">
      <c r="A64" s="73"/>
      <c r="B64" s="138"/>
      <c r="C64" s="117"/>
      <c r="D64" s="117"/>
      <c r="E64" s="117"/>
      <c r="F64" s="117"/>
      <c r="G64" s="117"/>
    </row>
    <row r="65" spans="1:7" x14ac:dyDescent="0.2">
      <c r="A65" s="73"/>
      <c r="B65" s="138" t="s">
        <v>876</v>
      </c>
      <c r="C65" s="117"/>
      <c r="D65" s="117"/>
      <c r="E65" s="117"/>
      <c r="F65" s="117"/>
      <c r="G65" s="117"/>
    </row>
    <row r="66" spans="1:7" x14ac:dyDescent="0.2">
      <c r="A66" s="12"/>
      <c r="B66" s="12"/>
      <c r="C66" s="12"/>
      <c r="D66" s="12"/>
      <c r="E66" s="12"/>
      <c r="F66" s="12"/>
      <c r="G66" s="12"/>
    </row>
    <row r="67" spans="1:7" ht="14.25" customHeight="1" x14ac:dyDescent="0.2">
      <c r="A67" s="14"/>
      <c r="B67" s="109"/>
      <c r="C67" s="7"/>
      <c r="D67" s="6" t="s">
        <v>7</v>
      </c>
      <c r="E67" s="4" t="s">
        <v>8</v>
      </c>
      <c r="F67" s="11" t="s">
        <v>9</v>
      </c>
      <c r="G67" s="4" t="s">
        <v>10</v>
      </c>
    </row>
    <row r="68" spans="1:7" x14ac:dyDescent="0.2">
      <c r="A68" s="24"/>
      <c r="B68" s="68" t="s">
        <v>877</v>
      </c>
      <c r="C68" s="68" t="s">
        <v>20</v>
      </c>
      <c r="D68" s="69">
        <v>12</v>
      </c>
      <c r="E68" s="70"/>
      <c r="F68" s="70">
        <f t="shared" ref="F68:F76" si="4">+D68*E68</f>
        <v>0</v>
      </c>
      <c r="G68" s="30">
        <f>(D68*E68)-(D68*E68*F68/100)</f>
        <v>0</v>
      </c>
    </row>
    <row r="69" spans="1:7" x14ac:dyDescent="0.2">
      <c r="A69" s="24"/>
      <c r="B69" s="68" t="s">
        <v>878</v>
      </c>
      <c r="C69" s="68" t="s">
        <v>20</v>
      </c>
      <c r="D69" s="69">
        <v>30</v>
      </c>
      <c r="E69" s="70"/>
      <c r="F69" s="70">
        <f t="shared" si="4"/>
        <v>0</v>
      </c>
      <c r="G69" s="30">
        <f t="shared" ref="G69:G76" si="5">(D69*E69)-(D69*E69*F69/100)</f>
        <v>0</v>
      </c>
    </row>
    <row r="70" spans="1:7" x14ac:dyDescent="0.2">
      <c r="A70" s="24"/>
      <c r="B70" s="68" t="s">
        <v>879</v>
      </c>
      <c r="C70" s="68" t="s">
        <v>20</v>
      </c>
      <c r="D70" s="69">
        <v>10</v>
      </c>
      <c r="E70" s="70"/>
      <c r="F70" s="70">
        <f t="shared" si="4"/>
        <v>0</v>
      </c>
      <c r="G70" s="30">
        <f t="shared" si="5"/>
        <v>0</v>
      </c>
    </row>
    <row r="71" spans="1:7" x14ac:dyDescent="0.2">
      <c r="A71" s="24"/>
      <c r="B71" s="68" t="s">
        <v>880</v>
      </c>
      <c r="C71" s="68" t="s">
        <v>20</v>
      </c>
      <c r="D71" s="69">
        <v>15</v>
      </c>
      <c r="E71" s="70"/>
      <c r="F71" s="70">
        <f t="shared" si="4"/>
        <v>0</v>
      </c>
      <c r="G71" s="30">
        <f t="shared" si="5"/>
        <v>0</v>
      </c>
    </row>
    <row r="72" spans="1:7" x14ac:dyDescent="0.2">
      <c r="A72" s="24"/>
      <c r="B72" s="68" t="s">
        <v>881</v>
      </c>
      <c r="C72" s="68" t="s">
        <v>20</v>
      </c>
      <c r="D72" s="69">
        <v>10</v>
      </c>
      <c r="E72" s="70"/>
      <c r="F72" s="70">
        <f t="shared" si="4"/>
        <v>0</v>
      </c>
      <c r="G72" s="30">
        <f t="shared" si="5"/>
        <v>0</v>
      </c>
    </row>
    <row r="73" spans="1:7" x14ac:dyDescent="0.2">
      <c r="A73" s="24"/>
      <c r="B73" s="68" t="s">
        <v>882</v>
      </c>
      <c r="C73" s="68" t="s">
        <v>20</v>
      </c>
      <c r="D73" s="69">
        <v>1</v>
      </c>
      <c r="E73" s="70"/>
      <c r="F73" s="70">
        <f t="shared" si="4"/>
        <v>0</v>
      </c>
      <c r="G73" s="30">
        <f t="shared" si="5"/>
        <v>0</v>
      </c>
    </row>
    <row r="74" spans="1:7" x14ac:dyDescent="0.2">
      <c r="A74" s="24"/>
      <c r="B74" s="68" t="s">
        <v>883</v>
      </c>
      <c r="C74" s="68" t="s">
        <v>20</v>
      </c>
      <c r="D74" s="69">
        <v>12</v>
      </c>
      <c r="E74" s="70"/>
      <c r="F74" s="70">
        <f t="shared" si="4"/>
        <v>0</v>
      </c>
      <c r="G74" s="30">
        <f t="shared" si="5"/>
        <v>0</v>
      </c>
    </row>
    <row r="75" spans="1:7" x14ac:dyDescent="0.2">
      <c r="A75" s="24"/>
      <c r="B75" s="68" t="s">
        <v>885</v>
      </c>
      <c r="C75" s="68" t="s">
        <v>20</v>
      </c>
      <c r="D75" s="69">
        <v>16</v>
      </c>
      <c r="E75" s="70"/>
      <c r="F75" s="70">
        <f t="shared" si="4"/>
        <v>0</v>
      </c>
      <c r="G75" s="30">
        <f t="shared" si="5"/>
        <v>0</v>
      </c>
    </row>
    <row r="76" spans="1:7" x14ac:dyDescent="0.2">
      <c r="A76" s="24"/>
      <c r="B76" s="68" t="s">
        <v>886</v>
      </c>
      <c r="C76" s="68" t="s">
        <v>20</v>
      </c>
      <c r="D76" s="69">
        <v>1</v>
      </c>
      <c r="E76" s="70"/>
      <c r="F76" s="70">
        <f t="shared" si="4"/>
        <v>0</v>
      </c>
      <c r="G76" s="30">
        <f t="shared" si="5"/>
        <v>0</v>
      </c>
    </row>
    <row r="77" spans="1:7" x14ac:dyDescent="0.2">
      <c r="A77" s="12"/>
      <c r="B77" s="12"/>
      <c r="C77" s="12"/>
      <c r="D77" s="12"/>
      <c r="E77" s="12"/>
      <c r="F77" s="12"/>
      <c r="G77" s="12"/>
    </row>
    <row r="78" spans="1:7" x14ac:dyDescent="0.2">
      <c r="A78" s="73"/>
      <c r="B78" s="138" t="s">
        <v>887</v>
      </c>
      <c r="C78" s="117"/>
      <c r="D78" s="117"/>
      <c r="E78" s="117"/>
      <c r="F78" s="117"/>
      <c r="G78" s="117"/>
    </row>
    <row r="79" spans="1:7" x14ac:dyDescent="0.2">
      <c r="A79" s="12"/>
      <c r="B79" s="12"/>
      <c r="C79" s="12"/>
      <c r="D79" s="12"/>
      <c r="E79" s="12"/>
      <c r="F79" s="12"/>
      <c r="G79" s="12"/>
    </row>
    <row r="80" spans="1:7" ht="14.25" customHeight="1" x14ac:dyDescent="0.2">
      <c r="A80" s="14"/>
      <c r="B80" s="109"/>
      <c r="C80" s="7"/>
      <c r="D80" s="6" t="s">
        <v>7</v>
      </c>
      <c r="E80" s="4" t="s">
        <v>8</v>
      </c>
      <c r="F80" s="11" t="s">
        <v>9</v>
      </c>
      <c r="G80" s="4" t="s">
        <v>10</v>
      </c>
    </row>
    <row r="81" spans="1:7" x14ac:dyDescent="0.2">
      <c r="A81" s="24"/>
      <c r="B81" s="68" t="s">
        <v>888</v>
      </c>
      <c r="C81" s="68" t="s">
        <v>20</v>
      </c>
      <c r="D81" s="69">
        <v>8</v>
      </c>
      <c r="E81" s="70"/>
      <c r="F81" s="70">
        <f t="shared" ref="F81:F89" si="6">+D81*E81</f>
        <v>0</v>
      </c>
      <c r="G81" s="30">
        <f>(D81*E81)-(D81*E81*F81/100)</f>
        <v>0</v>
      </c>
    </row>
    <row r="82" spans="1:7" x14ac:dyDescent="0.2">
      <c r="A82" s="24"/>
      <c r="B82" s="68" t="s">
        <v>889</v>
      </c>
      <c r="C82" s="68" t="s">
        <v>20</v>
      </c>
      <c r="D82" s="69">
        <v>15</v>
      </c>
      <c r="E82" s="70"/>
      <c r="F82" s="70">
        <f t="shared" si="6"/>
        <v>0</v>
      </c>
      <c r="G82" s="30">
        <f t="shared" ref="G82:G89" si="7">(D82*E82)-(D82*E82*F82/100)</f>
        <v>0</v>
      </c>
    </row>
    <row r="83" spans="1:7" x14ac:dyDescent="0.2">
      <c r="A83" s="24"/>
      <c r="B83" s="68" t="s">
        <v>890</v>
      </c>
      <c r="C83" s="68" t="s">
        <v>20</v>
      </c>
      <c r="D83" s="69">
        <v>6</v>
      </c>
      <c r="E83" s="70"/>
      <c r="F83" s="70">
        <f t="shared" si="6"/>
        <v>0</v>
      </c>
      <c r="G83" s="30">
        <f t="shared" si="7"/>
        <v>0</v>
      </c>
    </row>
    <row r="84" spans="1:7" x14ac:dyDescent="0.2">
      <c r="A84" s="24"/>
      <c r="B84" s="68" t="s">
        <v>891</v>
      </c>
      <c r="C84" s="68" t="s">
        <v>20</v>
      </c>
      <c r="D84" s="69">
        <v>10</v>
      </c>
      <c r="E84" s="70"/>
      <c r="F84" s="70">
        <f t="shared" si="6"/>
        <v>0</v>
      </c>
      <c r="G84" s="30">
        <f t="shared" si="7"/>
        <v>0</v>
      </c>
    </row>
    <row r="85" spans="1:7" x14ac:dyDescent="0.2">
      <c r="A85" s="24"/>
      <c r="B85" s="68" t="s">
        <v>892</v>
      </c>
      <c r="C85" s="68" t="s">
        <v>20</v>
      </c>
      <c r="D85" s="69">
        <v>10</v>
      </c>
      <c r="E85" s="70"/>
      <c r="F85" s="70">
        <f t="shared" si="6"/>
        <v>0</v>
      </c>
      <c r="G85" s="30">
        <f t="shared" si="7"/>
        <v>0</v>
      </c>
    </row>
    <row r="86" spans="1:7" x14ac:dyDescent="0.2">
      <c r="A86" s="24"/>
      <c r="B86" s="68" t="s">
        <v>893</v>
      </c>
      <c r="C86" s="68" t="s">
        <v>20</v>
      </c>
      <c r="D86" s="69">
        <v>1</v>
      </c>
      <c r="E86" s="70"/>
      <c r="F86" s="70">
        <f t="shared" si="6"/>
        <v>0</v>
      </c>
      <c r="G86" s="30">
        <f t="shared" si="7"/>
        <v>0</v>
      </c>
    </row>
    <row r="87" spans="1:7" x14ac:dyDescent="0.2">
      <c r="A87" s="24"/>
      <c r="B87" s="68" t="s">
        <v>894</v>
      </c>
      <c r="C87" s="68" t="s">
        <v>20</v>
      </c>
      <c r="D87" s="69">
        <v>10</v>
      </c>
      <c r="E87" s="70"/>
      <c r="F87" s="70">
        <f t="shared" si="6"/>
        <v>0</v>
      </c>
      <c r="G87" s="30">
        <f t="shared" si="7"/>
        <v>0</v>
      </c>
    </row>
    <row r="88" spans="1:7" x14ac:dyDescent="0.2">
      <c r="A88" s="24"/>
      <c r="B88" s="68" t="s">
        <v>896</v>
      </c>
      <c r="C88" s="68" t="s">
        <v>20</v>
      </c>
      <c r="D88" s="69">
        <v>10</v>
      </c>
      <c r="E88" s="70"/>
      <c r="F88" s="70">
        <f t="shared" si="6"/>
        <v>0</v>
      </c>
      <c r="G88" s="30">
        <f t="shared" si="7"/>
        <v>0</v>
      </c>
    </row>
    <row r="89" spans="1:7" x14ac:dyDescent="0.2">
      <c r="A89" s="24"/>
      <c r="B89" s="68" t="s">
        <v>897</v>
      </c>
      <c r="C89" s="68" t="s">
        <v>20</v>
      </c>
      <c r="D89" s="69">
        <v>1</v>
      </c>
      <c r="E89" s="70"/>
      <c r="F89" s="70">
        <f t="shared" si="6"/>
        <v>0</v>
      </c>
      <c r="G89" s="30">
        <f t="shared" si="7"/>
        <v>0</v>
      </c>
    </row>
    <row r="90" spans="1:7" ht="16.350000000000001" customHeight="1" x14ac:dyDescent="0.2">
      <c r="A90" s="24"/>
      <c r="B90" s="24"/>
      <c r="C90" s="24"/>
      <c r="D90" s="22"/>
      <c r="E90" s="76"/>
      <c r="F90" s="76"/>
      <c r="G90" s="24"/>
    </row>
    <row r="91" spans="1:7" ht="13.7" customHeight="1" x14ac:dyDescent="0.2">
      <c r="A91" s="12"/>
      <c r="B91" s="12"/>
      <c r="C91" s="12"/>
      <c r="D91" s="12"/>
      <c r="E91" s="12"/>
      <c r="F91" s="12"/>
      <c r="G91" s="12"/>
    </row>
    <row r="92" spans="1:7" x14ac:dyDescent="0.2">
      <c r="A92" s="73"/>
      <c r="B92" s="138" t="s">
        <v>898</v>
      </c>
      <c r="C92" s="117"/>
      <c r="D92" s="117"/>
      <c r="E92" s="117"/>
      <c r="F92" s="117"/>
      <c r="G92" s="117"/>
    </row>
    <row r="93" spans="1:7" x14ac:dyDescent="0.2">
      <c r="A93" s="12"/>
      <c r="B93" s="12"/>
      <c r="C93" s="12"/>
      <c r="D93" s="12"/>
      <c r="E93" s="12"/>
      <c r="F93" s="12"/>
      <c r="G93" s="12"/>
    </row>
    <row r="94" spans="1:7" ht="14.25" customHeight="1" x14ac:dyDescent="0.2">
      <c r="A94" s="14"/>
      <c r="B94" s="109"/>
      <c r="C94" s="7"/>
      <c r="D94" s="6" t="s">
        <v>7</v>
      </c>
      <c r="E94" s="4" t="s">
        <v>8</v>
      </c>
      <c r="F94" s="11" t="s">
        <v>9</v>
      </c>
      <c r="G94" s="4" t="s">
        <v>10</v>
      </c>
    </row>
    <row r="95" spans="1:7" x14ac:dyDescent="0.2">
      <c r="A95" s="24"/>
      <c r="B95" s="68" t="s">
        <v>899</v>
      </c>
      <c r="C95" s="68" t="s">
        <v>20</v>
      </c>
      <c r="D95" s="69">
        <v>6</v>
      </c>
      <c r="E95" s="70"/>
      <c r="F95" s="70">
        <f t="shared" ref="F95:F123" si="8">+D95*E95</f>
        <v>0</v>
      </c>
      <c r="G95" s="30">
        <f>(D95*E95)-(D95*E95*F95/100)</f>
        <v>0</v>
      </c>
    </row>
    <row r="96" spans="1:7" x14ac:dyDescent="0.2">
      <c r="A96" s="24"/>
      <c r="B96" s="68" t="s">
        <v>900</v>
      </c>
      <c r="C96" s="68" t="s">
        <v>20</v>
      </c>
      <c r="D96" s="69">
        <v>10</v>
      </c>
      <c r="E96" s="70"/>
      <c r="F96" s="70">
        <f t="shared" si="8"/>
        <v>0</v>
      </c>
      <c r="G96" s="30">
        <f t="shared" ref="G96:G123" si="9">(D96*E96)-(D96*E96*F96/100)</f>
        <v>0</v>
      </c>
    </row>
    <row r="97" spans="1:7" x14ac:dyDescent="0.2">
      <c r="A97" s="24"/>
      <c r="B97" s="68" t="s">
        <v>901</v>
      </c>
      <c r="C97" s="68" t="s">
        <v>20</v>
      </c>
      <c r="D97" s="69">
        <v>4</v>
      </c>
      <c r="E97" s="70"/>
      <c r="F97" s="70">
        <f t="shared" si="8"/>
        <v>0</v>
      </c>
      <c r="G97" s="30">
        <f t="shared" si="9"/>
        <v>0</v>
      </c>
    </row>
    <row r="98" spans="1:7" x14ac:dyDescent="0.2">
      <c r="A98" s="24"/>
      <c r="B98" s="68" t="s">
        <v>902</v>
      </c>
      <c r="C98" s="68" t="s">
        <v>20</v>
      </c>
      <c r="D98" s="69">
        <v>25</v>
      </c>
      <c r="E98" s="70"/>
      <c r="F98" s="70">
        <f t="shared" si="8"/>
        <v>0</v>
      </c>
      <c r="G98" s="30">
        <f t="shared" si="9"/>
        <v>0</v>
      </c>
    </row>
    <row r="99" spans="1:7" x14ac:dyDescent="0.2">
      <c r="A99" s="24"/>
      <c r="B99" s="68" t="s">
        <v>903</v>
      </c>
      <c r="C99" s="68" t="s">
        <v>20</v>
      </c>
      <c r="D99" s="69">
        <v>20</v>
      </c>
      <c r="E99" s="70"/>
      <c r="F99" s="70">
        <f t="shared" si="8"/>
        <v>0</v>
      </c>
      <c r="G99" s="30">
        <f t="shared" si="9"/>
        <v>0</v>
      </c>
    </row>
    <row r="100" spans="1:7" x14ac:dyDescent="0.2">
      <c r="A100" s="24"/>
      <c r="B100" s="68" t="s">
        <v>904</v>
      </c>
      <c r="C100" s="68" t="s">
        <v>20</v>
      </c>
      <c r="D100" s="69">
        <v>40</v>
      </c>
      <c r="E100" s="70"/>
      <c r="F100" s="70">
        <f t="shared" si="8"/>
        <v>0</v>
      </c>
      <c r="G100" s="30">
        <f t="shared" si="9"/>
        <v>0</v>
      </c>
    </row>
    <row r="101" spans="1:7" x14ac:dyDescent="0.2">
      <c r="A101" s="24"/>
      <c r="B101" s="68" t="s">
        <v>905</v>
      </c>
      <c r="C101" s="68" t="s">
        <v>20</v>
      </c>
      <c r="D101" s="69">
        <v>6</v>
      </c>
      <c r="E101" s="70"/>
      <c r="F101" s="70">
        <f t="shared" si="8"/>
        <v>0</v>
      </c>
      <c r="G101" s="30">
        <f t="shared" si="9"/>
        <v>0</v>
      </c>
    </row>
    <row r="102" spans="1:7" x14ac:dyDescent="0.2">
      <c r="A102" s="24"/>
      <c r="B102" s="68" t="s">
        <v>906</v>
      </c>
      <c r="C102" s="68" t="s">
        <v>20</v>
      </c>
      <c r="D102" s="69">
        <v>5</v>
      </c>
      <c r="E102" s="70"/>
      <c r="F102" s="70">
        <f t="shared" si="8"/>
        <v>0</v>
      </c>
      <c r="G102" s="30">
        <f t="shared" si="9"/>
        <v>0</v>
      </c>
    </row>
    <row r="103" spans="1:7" x14ac:dyDescent="0.2">
      <c r="A103" s="24"/>
      <c r="B103" s="68" t="s">
        <v>907</v>
      </c>
      <c r="C103" s="68" t="s">
        <v>20</v>
      </c>
      <c r="D103" s="69">
        <v>20</v>
      </c>
      <c r="E103" s="70"/>
      <c r="F103" s="70">
        <f t="shared" si="8"/>
        <v>0</v>
      </c>
      <c r="G103" s="30">
        <f t="shared" si="9"/>
        <v>0</v>
      </c>
    </row>
    <row r="104" spans="1:7" x14ac:dyDescent="0.2">
      <c r="A104" s="24"/>
      <c r="B104" s="68" t="s">
        <v>908</v>
      </c>
      <c r="C104" s="68" t="s">
        <v>20</v>
      </c>
      <c r="D104" s="69">
        <v>30</v>
      </c>
      <c r="E104" s="70"/>
      <c r="F104" s="70">
        <f t="shared" si="8"/>
        <v>0</v>
      </c>
      <c r="G104" s="30">
        <f t="shared" si="9"/>
        <v>0</v>
      </c>
    </row>
    <row r="105" spans="1:7" x14ac:dyDescent="0.2">
      <c r="A105" s="24"/>
      <c r="B105" s="68" t="s">
        <v>909</v>
      </c>
      <c r="C105" s="68" t="s">
        <v>20</v>
      </c>
      <c r="D105" s="69">
        <v>3</v>
      </c>
      <c r="E105" s="70"/>
      <c r="F105" s="70">
        <f t="shared" si="8"/>
        <v>0</v>
      </c>
      <c r="G105" s="30">
        <f t="shared" si="9"/>
        <v>0</v>
      </c>
    </row>
    <row r="106" spans="1:7" x14ac:dyDescent="0.2">
      <c r="A106" s="24"/>
      <c r="B106" s="68" t="s">
        <v>910</v>
      </c>
      <c r="C106" s="68" t="s">
        <v>20</v>
      </c>
      <c r="D106" s="69">
        <v>13</v>
      </c>
      <c r="E106" s="70"/>
      <c r="F106" s="70">
        <f t="shared" si="8"/>
        <v>0</v>
      </c>
      <c r="G106" s="30">
        <f t="shared" si="9"/>
        <v>0</v>
      </c>
    </row>
    <row r="107" spans="1:7" x14ac:dyDescent="0.2">
      <c r="A107" s="24"/>
      <c r="B107" s="68" t="s">
        <v>911</v>
      </c>
      <c r="C107" s="68" t="s">
        <v>20</v>
      </c>
      <c r="D107" s="69">
        <v>30</v>
      </c>
      <c r="E107" s="70"/>
      <c r="F107" s="70">
        <f t="shared" si="8"/>
        <v>0</v>
      </c>
      <c r="G107" s="30">
        <f t="shared" si="9"/>
        <v>0</v>
      </c>
    </row>
    <row r="108" spans="1:7" x14ac:dyDescent="0.2">
      <c r="A108" s="24"/>
      <c r="B108" s="68" t="s">
        <v>912</v>
      </c>
      <c r="C108" s="68" t="s">
        <v>20</v>
      </c>
      <c r="D108" s="69">
        <v>10</v>
      </c>
      <c r="E108" s="70"/>
      <c r="F108" s="70">
        <f t="shared" si="8"/>
        <v>0</v>
      </c>
      <c r="G108" s="30">
        <f t="shared" si="9"/>
        <v>0</v>
      </c>
    </row>
    <row r="109" spans="1:7" x14ac:dyDescent="0.2">
      <c r="A109" s="24"/>
      <c r="B109" s="68" t="s">
        <v>913</v>
      </c>
      <c r="C109" s="68" t="s">
        <v>20</v>
      </c>
      <c r="D109" s="69">
        <v>8</v>
      </c>
      <c r="E109" s="70"/>
      <c r="F109" s="70">
        <f t="shared" si="8"/>
        <v>0</v>
      </c>
      <c r="G109" s="30">
        <f t="shared" si="9"/>
        <v>0</v>
      </c>
    </row>
    <row r="110" spans="1:7" x14ac:dyDescent="0.2">
      <c r="A110" s="24"/>
      <c r="B110" s="68" t="s">
        <v>914</v>
      </c>
      <c r="C110" s="68" t="s">
        <v>20</v>
      </c>
      <c r="D110" s="69">
        <v>26</v>
      </c>
      <c r="E110" s="70"/>
      <c r="F110" s="70">
        <f t="shared" si="8"/>
        <v>0</v>
      </c>
      <c r="G110" s="30">
        <f t="shared" si="9"/>
        <v>0</v>
      </c>
    </row>
    <row r="111" spans="1:7" x14ac:dyDescent="0.2">
      <c r="A111" s="24"/>
      <c r="B111" s="68" t="s">
        <v>915</v>
      </c>
      <c r="C111" s="68" t="s">
        <v>20</v>
      </c>
      <c r="D111" s="69">
        <v>3</v>
      </c>
      <c r="E111" s="70"/>
      <c r="F111" s="70">
        <f t="shared" si="8"/>
        <v>0</v>
      </c>
      <c r="G111" s="30">
        <f t="shared" si="9"/>
        <v>0</v>
      </c>
    </row>
    <row r="112" spans="1:7" x14ac:dyDescent="0.2">
      <c r="A112" s="24"/>
      <c r="B112" s="68" t="s">
        <v>916</v>
      </c>
      <c r="C112" s="68" t="s">
        <v>20</v>
      </c>
      <c r="D112" s="69">
        <v>3</v>
      </c>
      <c r="E112" s="70"/>
      <c r="F112" s="70">
        <f t="shared" si="8"/>
        <v>0</v>
      </c>
      <c r="G112" s="30">
        <f t="shared" si="9"/>
        <v>0</v>
      </c>
    </row>
    <row r="113" spans="1:7" x14ac:dyDescent="0.2">
      <c r="A113" s="24"/>
      <c r="B113" s="68" t="s">
        <v>917</v>
      </c>
      <c r="C113" s="68" t="s">
        <v>20</v>
      </c>
      <c r="D113" s="69">
        <v>2</v>
      </c>
      <c r="E113" s="70"/>
      <c r="F113" s="70">
        <f t="shared" si="8"/>
        <v>0</v>
      </c>
      <c r="G113" s="30">
        <f t="shared" si="9"/>
        <v>0</v>
      </c>
    </row>
    <row r="114" spans="1:7" x14ac:dyDescent="0.2">
      <c r="A114" s="24"/>
      <c r="B114" s="68" t="s">
        <v>918</v>
      </c>
      <c r="C114" s="68" t="s">
        <v>20</v>
      </c>
      <c r="D114" s="69">
        <v>2</v>
      </c>
      <c r="E114" s="70"/>
      <c r="F114" s="70">
        <f t="shared" si="8"/>
        <v>0</v>
      </c>
      <c r="G114" s="30">
        <f t="shared" si="9"/>
        <v>0</v>
      </c>
    </row>
    <row r="115" spans="1:7" x14ac:dyDescent="0.2">
      <c r="A115" s="24"/>
      <c r="B115" s="68" t="s">
        <v>919</v>
      </c>
      <c r="C115" s="68" t="s">
        <v>20</v>
      </c>
      <c r="D115" s="69">
        <v>1</v>
      </c>
      <c r="E115" s="70"/>
      <c r="F115" s="70">
        <f t="shared" si="8"/>
        <v>0</v>
      </c>
      <c r="G115" s="30">
        <f t="shared" si="9"/>
        <v>0</v>
      </c>
    </row>
    <row r="116" spans="1:7" x14ac:dyDescent="0.2">
      <c r="A116" s="24"/>
      <c r="B116" s="68" t="s">
        <v>920</v>
      </c>
      <c r="C116" s="68" t="s">
        <v>20</v>
      </c>
      <c r="D116" s="69">
        <v>10</v>
      </c>
      <c r="E116" s="70"/>
      <c r="F116" s="70">
        <f t="shared" si="8"/>
        <v>0</v>
      </c>
      <c r="G116" s="30">
        <f t="shared" si="9"/>
        <v>0</v>
      </c>
    </row>
    <row r="117" spans="1:7" x14ac:dyDescent="0.2">
      <c r="A117" s="24"/>
      <c r="B117" s="68" t="s">
        <v>921</v>
      </c>
      <c r="C117" s="68" t="s">
        <v>20</v>
      </c>
      <c r="D117" s="69">
        <v>25</v>
      </c>
      <c r="E117" s="70"/>
      <c r="F117" s="70">
        <f t="shared" si="8"/>
        <v>0</v>
      </c>
      <c r="G117" s="30">
        <f t="shared" si="9"/>
        <v>0</v>
      </c>
    </row>
    <row r="118" spans="1:7" x14ac:dyDescent="0.2">
      <c r="A118" s="24"/>
      <c r="B118" s="68" t="s">
        <v>922</v>
      </c>
      <c r="C118" s="68" t="s">
        <v>20</v>
      </c>
      <c r="D118" s="69">
        <v>5</v>
      </c>
      <c r="E118" s="70"/>
      <c r="F118" s="70">
        <f t="shared" si="8"/>
        <v>0</v>
      </c>
      <c r="G118" s="30">
        <f t="shared" si="9"/>
        <v>0</v>
      </c>
    </row>
    <row r="119" spans="1:7" x14ac:dyDescent="0.2">
      <c r="A119" s="24"/>
      <c r="B119" s="68" t="s">
        <v>926</v>
      </c>
      <c r="C119" s="68" t="s">
        <v>20</v>
      </c>
      <c r="D119" s="69">
        <v>10</v>
      </c>
      <c r="E119" s="70"/>
      <c r="F119" s="70">
        <f t="shared" si="8"/>
        <v>0</v>
      </c>
      <c r="G119" s="30">
        <f t="shared" si="9"/>
        <v>0</v>
      </c>
    </row>
    <row r="120" spans="1:7" x14ac:dyDescent="0.2">
      <c r="A120" s="24"/>
      <c r="B120" s="68" t="s">
        <v>927</v>
      </c>
      <c r="C120" s="68" t="s">
        <v>20</v>
      </c>
      <c r="D120" s="69">
        <v>15</v>
      </c>
      <c r="E120" s="70"/>
      <c r="F120" s="70">
        <f t="shared" si="8"/>
        <v>0</v>
      </c>
      <c r="G120" s="30">
        <f t="shared" si="9"/>
        <v>0</v>
      </c>
    </row>
    <row r="121" spans="1:7" x14ac:dyDescent="0.2">
      <c r="A121" s="24"/>
      <c r="B121" s="68" t="s">
        <v>928</v>
      </c>
      <c r="C121" s="68" t="s">
        <v>20</v>
      </c>
      <c r="D121" s="69">
        <v>2</v>
      </c>
      <c r="E121" s="70"/>
      <c r="F121" s="70">
        <f t="shared" si="8"/>
        <v>0</v>
      </c>
      <c r="G121" s="30">
        <f t="shared" si="9"/>
        <v>0</v>
      </c>
    </row>
    <row r="122" spans="1:7" x14ac:dyDescent="0.2">
      <c r="A122" s="24"/>
      <c r="B122" s="68" t="s">
        <v>929</v>
      </c>
      <c r="C122" s="68" t="s">
        <v>20</v>
      </c>
      <c r="D122" s="69">
        <v>1</v>
      </c>
      <c r="E122" s="70"/>
      <c r="F122" s="70">
        <f t="shared" si="8"/>
        <v>0</v>
      </c>
      <c r="G122" s="30">
        <f t="shared" si="9"/>
        <v>0</v>
      </c>
    </row>
    <row r="123" spans="1:7" x14ac:dyDescent="0.2">
      <c r="A123" s="24"/>
      <c r="B123" s="68" t="s">
        <v>930</v>
      </c>
      <c r="C123" s="68" t="s">
        <v>20</v>
      </c>
      <c r="D123" s="69">
        <v>2</v>
      </c>
      <c r="E123" s="70"/>
      <c r="F123" s="70">
        <f t="shared" si="8"/>
        <v>0</v>
      </c>
      <c r="G123" s="30">
        <f t="shared" si="9"/>
        <v>0</v>
      </c>
    </row>
    <row r="124" spans="1:7" x14ac:dyDescent="0.2">
      <c r="A124" s="12"/>
      <c r="B124" s="12"/>
      <c r="C124" s="12"/>
      <c r="D124" s="12"/>
      <c r="E124" s="12"/>
      <c r="F124" s="12"/>
      <c r="G124" s="12"/>
    </row>
    <row r="125" spans="1:7" x14ac:dyDescent="0.2">
      <c r="A125" s="73"/>
      <c r="B125" s="138" t="s">
        <v>931</v>
      </c>
      <c r="C125" s="117"/>
      <c r="D125" s="117"/>
      <c r="E125" s="117"/>
      <c r="F125" s="117"/>
      <c r="G125" s="117"/>
    </row>
    <row r="126" spans="1:7" x14ac:dyDescent="0.2">
      <c r="A126" s="12"/>
      <c r="B126" s="12"/>
      <c r="C126" s="12"/>
      <c r="D126" s="12"/>
      <c r="E126" s="12"/>
      <c r="F126" s="12"/>
      <c r="G126" s="12"/>
    </row>
    <row r="127" spans="1:7" ht="14.25" customHeight="1" x14ac:dyDescent="0.2">
      <c r="A127" s="14"/>
      <c r="B127" s="109"/>
      <c r="C127" s="7"/>
      <c r="D127" s="6" t="s">
        <v>7</v>
      </c>
      <c r="E127" s="4" t="s">
        <v>8</v>
      </c>
      <c r="F127" s="11" t="s">
        <v>9</v>
      </c>
      <c r="G127" s="4" t="s">
        <v>10</v>
      </c>
    </row>
    <row r="128" spans="1:7" x14ac:dyDescent="0.2">
      <c r="A128" s="24"/>
      <c r="B128" s="68" t="s">
        <v>932</v>
      </c>
      <c r="C128" s="68" t="s">
        <v>20</v>
      </c>
      <c r="D128" s="69">
        <v>10</v>
      </c>
      <c r="E128" s="70"/>
      <c r="F128" s="70">
        <f t="shared" ref="F128:F151" si="10">+D128*E128</f>
        <v>0</v>
      </c>
      <c r="G128" s="30">
        <f>(D128*E128)-(D128*E128*F128/100)</f>
        <v>0</v>
      </c>
    </row>
    <row r="129" spans="1:7" x14ac:dyDescent="0.2">
      <c r="A129" s="24"/>
      <c r="B129" s="68" t="s">
        <v>933</v>
      </c>
      <c r="C129" s="68" t="s">
        <v>20</v>
      </c>
      <c r="D129" s="69">
        <v>6</v>
      </c>
      <c r="E129" s="70"/>
      <c r="F129" s="70">
        <f t="shared" si="10"/>
        <v>0</v>
      </c>
      <c r="G129" s="30">
        <f t="shared" ref="G129:G151" si="11">(D129*E129)-(D129*E129*F129/100)</f>
        <v>0</v>
      </c>
    </row>
    <row r="130" spans="1:7" x14ac:dyDescent="0.2">
      <c r="A130" s="24"/>
      <c r="B130" s="68" t="s">
        <v>934</v>
      </c>
      <c r="C130" s="68" t="s">
        <v>20</v>
      </c>
      <c r="D130" s="69">
        <v>3</v>
      </c>
      <c r="E130" s="70"/>
      <c r="F130" s="70">
        <f t="shared" si="10"/>
        <v>0</v>
      </c>
      <c r="G130" s="30">
        <f t="shared" si="11"/>
        <v>0</v>
      </c>
    </row>
    <row r="131" spans="1:7" x14ac:dyDescent="0.2">
      <c r="A131" s="24"/>
      <c r="B131" s="68" t="s">
        <v>935</v>
      </c>
      <c r="C131" s="68" t="s">
        <v>20</v>
      </c>
      <c r="D131" s="69">
        <v>2</v>
      </c>
      <c r="E131" s="70"/>
      <c r="F131" s="70">
        <f t="shared" si="10"/>
        <v>0</v>
      </c>
      <c r="G131" s="30">
        <f t="shared" si="11"/>
        <v>0</v>
      </c>
    </row>
    <row r="132" spans="1:7" x14ac:dyDescent="0.2">
      <c r="A132" s="24"/>
      <c r="B132" s="68" t="s">
        <v>936</v>
      </c>
      <c r="C132" s="68" t="s">
        <v>20</v>
      </c>
      <c r="D132" s="69">
        <v>1</v>
      </c>
      <c r="E132" s="70"/>
      <c r="F132" s="70">
        <f t="shared" si="10"/>
        <v>0</v>
      </c>
      <c r="G132" s="30">
        <f t="shared" si="11"/>
        <v>0</v>
      </c>
    </row>
    <row r="133" spans="1:7" x14ac:dyDescent="0.2">
      <c r="A133" s="24"/>
      <c r="B133" s="68" t="s">
        <v>937</v>
      </c>
      <c r="C133" s="68" t="s">
        <v>20</v>
      </c>
      <c r="D133" s="69">
        <v>20</v>
      </c>
      <c r="E133" s="70"/>
      <c r="F133" s="70">
        <f t="shared" si="10"/>
        <v>0</v>
      </c>
      <c r="G133" s="30">
        <f t="shared" si="11"/>
        <v>0</v>
      </c>
    </row>
    <row r="134" spans="1:7" x14ac:dyDescent="0.2">
      <c r="A134" s="24"/>
      <c r="B134" s="68" t="s">
        <v>938</v>
      </c>
      <c r="C134" s="68" t="s">
        <v>20</v>
      </c>
      <c r="D134" s="69">
        <v>15</v>
      </c>
      <c r="E134" s="70"/>
      <c r="F134" s="70">
        <f t="shared" si="10"/>
        <v>0</v>
      </c>
      <c r="G134" s="30">
        <f t="shared" si="11"/>
        <v>0</v>
      </c>
    </row>
    <row r="135" spans="1:7" x14ac:dyDescent="0.2">
      <c r="A135" s="24"/>
      <c r="B135" s="68" t="s">
        <v>939</v>
      </c>
      <c r="C135" s="68" t="s">
        <v>20</v>
      </c>
      <c r="D135" s="69">
        <v>5</v>
      </c>
      <c r="E135" s="70"/>
      <c r="F135" s="70">
        <f t="shared" si="10"/>
        <v>0</v>
      </c>
      <c r="G135" s="30">
        <f t="shared" si="11"/>
        <v>0</v>
      </c>
    </row>
    <row r="136" spans="1:7" x14ac:dyDescent="0.2">
      <c r="A136" s="24"/>
      <c r="B136" s="68" t="s">
        <v>940</v>
      </c>
      <c r="C136" s="68" t="s">
        <v>20</v>
      </c>
      <c r="D136" s="69">
        <v>20</v>
      </c>
      <c r="E136" s="70"/>
      <c r="F136" s="70">
        <f t="shared" si="10"/>
        <v>0</v>
      </c>
      <c r="G136" s="30">
        <f t="shared" si="11"/>
        <v>0</v>
      </c>
    </row>
    <row r="137" spans="1:7" x14ac:dyDescent="0.2">
      <c r="A137" s="24"/>
      <c r="B137" s="68" t="s">
        <v>941</v>
      </c>
      <c r="C137" s="68" t="s">
        <v>20</v>
      </c>
      <c r="D137" s="69">
        <v>10</v>
      </c>
      <c r="E137" s="70"/>
      <c r="F137" s="70">
        <f t="shared" si="10"/>
        <v>0</v>
      </c>
      <c r="G137" s="30">
        <f t="shared" si="11"/>
        <v>0</v>
      </c>
    </row>
    <row r="138" spans="1:7" x14ac:dyDescent="0.2">
      <c r="A138" s="24"/>
      <c r="B138" s="68" t="s">
        <v>942</v>
      </c>
      <c r="C138" s="68" t="s">
        <v>20</v>
      </c>
      <c r="D138" s="69">
        <v>10</v>
      </c>
      <c r="E138" s="70"/>
      <c r="F138" s="70">
        <f t="shared" si="10"/>
        <v>0</v>
      </c>
      <c r="G138" s="30">
        <f t="shared" si="11"/>
        <v>0</v>
      </c>
    </row>
    <row r="139" spans="1:7" ht="24.95" customHeight="1" x14ac:dyDescent="0.2">
      <c r="A139" s="24"/>
      <c r="B139" s="68" t="s">
        <v>943</v>
      </c>
      <c r="C139" s="68" t="s">
        <v>20</v>
      </c>
      <c r="D139" s="69">
        <v>4</v>
      </c>
      <c r="E139" s="70"/>
      <c r="F139" s="70">
        <f t="shared" si="10"/>
        <v>0</v>
      </c>
      <c r="G139" s="30">
        <f t="shared" si="11"/>
        <v>0</v>
      </c>
    </row>
    <row r="140" spans="1:7" ht="24.95" customHeight="1" x14ac:dyDescent="0.2">
      <c r="A140" s="24"/>
      <c r="B140" s="68" t="s">
        <v>944</v>
      </c>
      <c r="C140" s="68" t="s">
        <v>20</v>
      </c>
      <c r="D140" s="69">
        <v>1</v>
      </c>
      <c r="E140" s="70"/>
      <c r="F140" s="70">
        <f t="shared" si="10"/>
        <v>0</v>
      </c>
      <c r="G140" s="30">
        <f t="shared" si="11"/>
        <v>0</v>
      </c>
    </row>
    <row r="141" spans="1:7" x14ac:dyDescent="0.2">
      <c r="A141" s="24"/>
      <c r="B141" s="68" t="s">
        <v>945</v>
      </c>
      <c r="C141" s="68" t="s">
        <v>20</v>
      </c>
      <c r="D141" s="69">
        <v>1</v>
      </c>
      <c r="E141" s="70"/>
      <c r="F141" s="70">
        <f t="shared" si="10"/>
        <v>0</v>
      </c>
      <c r="G141" s="30">
        <f t="shared" si="11"/>
        <v>0</v>
      </c>
    </row>
    <row r="142" spans="1:7" x14ac:dyDescent="0.2">
      <c r="A142" s="24"/>
      <c r="B142" s="68" t="s">
        <v>946</v>
      </c>
      <c r="C142" s="68" t="s">
        <v>20</v>
      </c>
      <c r="D142" s="69">
        <v>1</v>
      </c>
      <c r="E142" s="70"/>
      <c r="F142" s="70">
        <f t="shared" si="10"/>
        <v>0</v>
      </c>
      <c r="G142" s="30">
        <f t="shared" si="11"/>
        <v>0</v>
      </c>
    </row>
    <row r="143" spans="1:7" x14ac:dyDescent="0.2">
      <c r="A143" s="24"/>
      <c r="B143" s="68" t="s">
        <v>947</v>
      </c>
      <c r="C143" s="68" t="s">
        <v>20</v>
      </c>
      <c r="D143" s="69">
        <v>1</v>
      </c>
      <c r="E143" s="70"/>
      <c r="F143" s="70">
        <f t="shared" si="10"/>
        <v>0</v>
      </c>
      <c r="G143" s="30">
        <f t="shared" si="11"/>
        <v>0</v>
      </c>
    </row>
    <row r="144" spans="1:7" x14ac:dyDescent="0.2">
      <c r="A144" s="12"/>
      <c r="B144" s="68" t="s">
        <v>948</v>
      </c>
      <c r="C144" s="68" t="s">
        <v>20</v>
      </c>
      <c r="D144" s="69">
        <v>1</v>
      </c>
      <c r="E144" s="70"/>
      <c r="F144" s="70">
        <f t="shared" si="10"/>
        <v>0</v>
      </c>
      <c r="G144" s="30">
        <f t="shared" si="11"/>
        <v>0</v>
      </c>
    </row>
    <row r="145" spans="1:7" x14ac:dyDescent="0.2">
      <c r="A145" s="24"/>
      <c r="B145" s="68" t="s">
        <v>949</v>
      </c>
      <c r="C145" s="68" t="s">
        <v>20</v>
      </c>
      <c r="D145" s="69">
        <v>15</v>
      </c>
      <c r="E145" s="70"/>
      <c r="F145" s="70">
        <f t="shared" si="10"/>
        <v>0</v>
      </c>
      <c r="G145" s="30">
        <f t="shared" si="11"/>
        <v>0</v>
      </c>
    </row>
    <row r="146" spans="1:7" x14ac:dyDescent="0.2">
      <c r="A146" s="24"/>
      <c r="B146" s="68" t="s">
        <v>950</v>
      </c>
      <c r="C146" s="68" t="s">
        <v>20</v>
      </c>
      <c r="D146" s="69">
        <v>11</v>
      </c>
      <c r="E146" s="70"/>
      <c r="F146" s="70">
        <f t="shared" si="10"/>
        <v>0</v>
      </c>
      <c r="G146" s="30">
        <f t="shared" si="11"/>
        <v>0</v>
      </c>
    </row>
    <row r="147" spans="1:7" x14ac:dyDescent="0.2">
      <c r="A147" s="24"/>
      <c r="B147" s="68" t="s">
        <v>951</v>
      </c>
      <c r="C147" s="68" t="s">
        <v>20</v>
      </c>
      <c r="D147" s="69">
        <v>1</v>
      </c>
      <c r="E147" s="70"/>
      <c r="F147" s="70">
        <f t="shared" si="10"/>
        <v>0</v>
      </c>
      <c r="G147" s="30">
        <f t="shared" si="11"/>
        <v>0</v>
      </c>
    </row>
    <row r="148" spans="1:7" x14ac:dyDescent="0.2">
      <c r="A148" s="24"/>
      <c r="B148" s="68" t="s">
        <v>955</v>
      </c>
      <c r="C148" s="68" t="s">
        <v>20</v>
      </c>
      <c r="D148" s="69">
        <v>10</v>
      </c>
      <c r="E148" s="70"/>
      <c r="F148" s="70">
        <f t="shared" si="10"/>
        <v>0</v>
      </c>
      <c r="G148" s="30">
        <f t="shared" si="11"/>
        <v>0</v>
      </c>
    </row>
    <row r="149" spans="1:7" x14ac:dyDescent="0.2">
      <c r="A149" s="24"/>
      <c r="B149" s="68" t="s">
        <v>956</v>
      </c>
      <c r="C149" s="68" t="s">
        <v>20</v>
      </c>
      <c r="D149" s="69">
        <v>10</v>
      </c>
      <c r="E149" s="70"/>
      <c r="F149" s="70">
        <f t="shared" si="10"/>
        <v>0</v>
      </c>
      <c r="G149" s="30">
        <f t="shared" si="11"/>
        <v>0</v>
      </c>
    </row>
    <row r="150" spans="1:7" x14ac:dyDescent="0.2">
      <c r="A150" s="24"/>
      <c r="B150" s="68" t="s">
        <v>957</v>
      </c>
      <c r="C150" s="68" t="s">
        <v>20</v>
      </c>
      <c r="D150" s="69">
        <v>2</v>
      </c>
      <c r="E150" s="70"/>
      <c r="F150" s="70">
        <f t="shared" si="10"/>
        <v>0</v>
      </c>
      <c r="G150" s="30">
        <f t="shared" si="11"/>
        <v>0</v>
      </c>
    </row>
    <row r="151" spans="1:7" x14ac:dyDescent="0.2">
      <c r="A151" s="24"/>
      <c r="B151" s="68" t="s">
        <v>958</v>
      </c>
      <c r="C151" s="68" t="s">
        <v>20</v>
      </c>
      <c r="D151" s="69">
        <v>1</v>
      </c>
      <c r="E151" s="70"/>
      <c r="F151" s="70">
        <f t="shared" si="10"/>
        <v>0</v>
      </c>
      <c r="G151" s="30">
        <f t="shared" si="11"/>
        <v>0</v>
      </c>
    </row>
    <row r="152" spans="1:7" x14ac:dyDescent="0.2">
      <c r="A152" s="12"/>
      <c r="B152" s="12"/>
      <c r="C152" s="12"/>
      <c r="D152" s="12"/>
      <c r="E152" s="12"/>
      <c r="F152" s="12"/>
      <c r="G152" s="12"/>
    </row>
    <row r="153" spans="1:7" x14ac:dyDescent="0.2">
      <c r="A153" s="73"/>
      <c r="B153" s="138" t="s">
        <v>959</v>
      </c>
      <c r="C153" s="117"/>
      <c r="D153" s="117"/>
      <c r="E153" s="117"/>
      <c r="F153" s="117"/>
      <c r="G153" s="117"/>
    </row>
    <row r="154" spans="1:7" x14ac:dyDescent="0.2">
      <c r="A154" s="12"/>
      <c r="B154" s="12"/>
      <c r="C154" s="12"/>
      <c r="D154" s="12"/>
      <c r="E154" s="12"/>
      <c r="F154" s="12"/>
      <c r="G154" s="12"/>
    </row>
    <row r="155" spans="1:7" ht="14.25" customHeight="1" x14ac:dyDescent="0.2">
      <c r="A155" s="14"/>
      <c r="B155" s="109"/>
      <c r="C155" s="7"/>
      <c r="D155" s="6" t="s">
        <v>7</v>
      </c>
      <c r="E155" s="4" t="s">
        <v>8</v>
      </c>
      <c r="F155" s="11" t="s">
        <v>9</v>
      </c>
      <c r="G155" s="4" t="s">
        <v>10</v>
      </c>
    </row>
    <row r="156" spans="1:7" x14ac:dyDescent="0.2">
      <c r="A156" s="24"/>
      <c r="B156" s="68" t="s">
        <v>960</v>
      </c>
      <c r="C156" s="68" t="s">
        <v>20</v>
      </c>
      <c r="D156" s="69">
        <v>20</v>
      </c>
      <c r="E156" s="70"/>
      <c r="F156" s="70">
        <f t="shared" ref="F156:F164" si="12">+D156*E156</f>
        <v>0</v>
      </c>
      <c r="G156" s="30">
        <f>(D156*E156)-(D156*E156*F156/100)</f>
        <v>0</v>
      </c>
    </row>
    <row r="157" spans="1:7" x14ac:dyDescent="0.2">
      <c r="A157" s="24"/>
      <c r="B157" s="68" t="s">
        <v>961</v>
      </c>
      <c r="C157" s="68" t="s">
        <v>20</v>
      </c>
      <c r="D157" s="69">
        <v>20</v>
      </c>
      <c r="E157" s="70"/>
      <c r="F157" s="70">
        <f t="shared" si="12"/>
        <v>0</v>
      </c>
      <c r="G157" s="30">
        <f t="shared" ref="G157:G164" si="13">(D157*E157)-(D157*E157*F157/100)</f>
        <v>0</v>
      </c>
    </row>
    <row r="158" spans="1:7" x14ac:dyDescent="0.2">
      <c r="A158" s="24"/>
      <c r="B158" s="68" t="s">
        <v>962</v>
      </c>
      <c r="C158" s="68" t="s">
        <v>20</v>
      </c>
      <c r="D158" s="69">
        <v>10</v>
      </c>
      <c r="E158" s="70"/>
      <c r="F158" s="70">
        <f t="shared" si="12"/>
        <v>0</v>
      </c>
      <c r="G158" s="30">
        <f t="shared" si="13"/>
        <v>0</v>
      </c>
    </row>
    <row r="159" spans="1:7" x14ac:dyDescent="0.2">
      <c r="A159" s="24"/>
      <c r="B159" s="68" t="s">
        <v>963</v>
      </c>
      <c r="C159" s="68" t="s">
        <v>20</v>
      </c>
      <c r="D159" s="69">
        <v>20</v>
      </c>
      <c r="E159" s="70"/>
      <c r="F159" s="70">
        <f t="shared" si="12"/>
        <v>0</v>
      </c>
      <c r="G159" s="30">
        <f t="shared" si="13"/>
        <v>0</v>
      </c>
    </row>
    <row r="160" spans="1:7" x14ac:dyDescent="0.2">
      <c r="A160" s="24"/>
      <c r="B160" s="68" t="s">
        <v>964</v>
      </c>
      <c r="C160" s="68" t="s">
        <v>20</v>
      </c>
      <c r="D160" s="69">
        <v>20</v>
      </c>
      <c r="E160" s="70"/>
      <c r="F160" s="70">
        <f t="shared" si="12"/>
        <v>0</v>
      </c>
      <c r="G160" s="30">
        <f t="shared" si="13"/>
        <v>0</v>
      </c>
    </row>
    <row r="161" spans="1:7" x14ac:dyDescent="0.2">
      <c r="A161" s="24"/>
      <c r="B161" s="68" t="s">
        <v>965</v>
      </c>
      <c r="C161" s="68" t="s">
        <v>20</v>
      </c>
      <c r="D161" s="69">
        <v>2</v>
      </c>
      <c r="E161" s="70"/>
      <c r="F161" s="70">
        <f t="shared" si="12"/>
        <v>0</v>
      </c>
      <c r="G161" s="30">
        <f t="shared" si="13"/>
        <v>0</v>
      </c>
    </row>
    <row r="162" spans="1:7" x14ac:dyDescent="0.2">
      <c r="A162" s="24"/>
      <c r="B162" s="68" t="s">
        <v>966</v>
      </c>
      <c r="C162" s="68" t="s">
        <v>20</v>
      </c>
      <c r="D162" s="69">
        <v>30</v>
      </c>
      <c r="E162" s="70"/>
      <c r="F162" s="70">
        <f t="shared" si="12"/>
        <v>0</v>
      </c>
      <c r="G162" s="30">
        <f t="shared" si="13"/>
        <v>0</v>
      </c>
    </row>
    <row r="163" spans="1:7" x14ac:dyDescent="0.2">
      <c r="A163" s="24"/>
      <c r="B163" s="68" t="s">
        <v>968</v>
      </c>
      <c r="C163" s="68" t="s">
        <v>20</v>
      </c>
      <c r="D163" s="69">
        <v>30</v>
      </c>
      <c r="E163" s="70"/>
      <c r="F163" s="70">
        <f t="shared" si="12"/>
        <v>0</v>
      </c>
      <c r="G163" s="30">
        <f t="shared" si="13"/>
        <v>0</v>
      </c>
    </row>
    <row r="164" spans="1:7" x14ac:dyDescent="0.2">
      <c r="A164" s="24"/>
      <c r="B164" s="68" t="s">
        <v>969</v>
      </c>
      <c r="C164" s="68" t="s">
        <v>20</v>
      </c>
      <c r="D164" s="69">
        <v>5</v>
      </c>
      <c r="E164" s="70"/>
      <c r="F164" s="70">
        <f t="shared" si="12"/>
        <v>0</v>
      </c>
      <c r="G164" s="30">
        <f t="shared" si="13"/>
        <v>0</v>
      </c>
    </row>
    <row r="165" spans="1:7" x14ac:dyDescent="0.2">
      <c r="A165" s="12"/>
      <c r="B165" s="12"/>
      <c r="C165" s="12"/>
      <c r="D165" s="12"/>
      <c r="E165" s="12"/>
      <c r="F165" s="12"/>
      <c r="G165" s="12"/>
    </row>
    <row r="166" spans="1:7" x14ac:dyDescent="0.2">
      <c r="A166" s="22"/>
      <c r="B166" s="15"/>
      <c r="C166" s="15"/>
      <c r="D166" s="15"/>
      <c r="E166" s="15"/>
      <c r="F166" s="15"/>
      <c r="G166" s="15"/>
    </row>
    <row r="167" spans="1:7" ht="23.85" customHeight="1" x14ac:dyDescent="0.2">
      <c r="B167" s="15"/>
      <c r="C167" s="15"/>
      <c r="D167" s="15"/>
      <c r="E167" s="15"/>
      <c r="F167" s="15"/>
      <c r="G167" s="15"/>
    </row>
    <row r="168" spans="1:7" x14ac:dyDescent="0.2">
      <c r="A168" s="1"/>
      <c r="B168" s="1" t="s">
        <v>970</v>
      </c>
      <c r="C168" s="1"/>
      <c r="D168" s="1"/>
      <c r="E168" s="1"/>
      <c r="F168" s="1"/>
      <c r="G168" s="1"/>
    </row>
    <row r="169" spans="1:7" ht="48.2" customHeight="1" x14ac:dyDescent="0.2">
      <c r="A169" s="12"/>
      <c r="B169" s="144" t="s">
        <v>971</v>
      </c>
      <c r="C169" s="117"/>
      <c r="D169" s="117"/>
      <c r="E169" s="117"/>
      <c r="F169" s="117"/>
      <c r="G169" s="117"/>
    </row>
    <row r="170" spans="1:7" ht="14.25" customHeight="1" x14ac:dyDescent="0.2">
      <c r="A170" s="14"/>
      <c r="B170" s="109"/>
      <c r="C170" s="7"/>
      <c r="D170" s="6" t="s">
        <v>7</v>
      </c>
      <c r="E170" s="4" t="s">
        <v>8</v>
      </c>
      <c r="F170" s="11" t="s">
        <v>9</v>
      </c>
      <c r="G170" s="4" t="s">
        <v>10</v>
      </c>
    </row>
    <row r="171" spans="1:7" ht="15" customHeight="1" x14ac:dyDescent="0.2">
      <c r="A171" s="68"/>
      <c r="B171" s="68" t="s">
        <v>970</v>
      </c>
      <c r="C171" s="68" t="s">
        <v>972</v>
      </c>
      <c r="D171" s="69">
        <v>300</v>
      </c>
      <c r="E171" s="70"/>
      <c r="F171" s="70">
        <f>+D171*E171</f>
        <v>0</v>
      </c>
      <c r="G171" s="30">
        <f>(D171*E171)-(D171*E171*F171/100)</f>
        <v>0</v>
      </c>
    </row>
    <row r="172" spans="1:7" x14ac:dyDescent="0.2">
      <c r="A172" s="24"/>
      <c r="B172" s="73"/>
      <c r="C172" s="73"/>
      <c r="D172" s="73"/>
      <c r="E172" s="73"/>
      <c r="F172" s="74"/>
      <c r="G172" s="24"/>
    </row>
    <row r="173" spans="1:7" x14ac:dyDescent="0.2">
      <c r="A173" s="24"/>
      <c r="B173" s="73"/>
      <c r="C173" s="73"/>
      <c r="D173" s="73"/>
      <c r="E173" s="73"/>
      <c r="F173" s="74"/>
      <c r="G173" s="24"/>
    </row>
    <row r="175" spans="1:7" ht="40.15" customHeight="1" x14ac:dyDescent="0.2">
      <c r="B175" s="118" t="s">
        <v>1072</v>
      </c>
      <c r="C175" s="129"/>
      <c r="D175" s="129"/>
      <c r="E175" s="129"/>
      <c r="F175" s="129"/>
      <c r="G175" s="129"/>
    </row>
    <row r="176" spans="1:7" x14ac:dyDescent="0.2">
      <c r="A176" s="12"/>
      <c r="B176" s="12"/>
      <c r="C176" s="12"/>
      <c r="D176" s="12"/>
      <c r="E176" s="12"/>
      <c r="F176" s="12"/>
      <c r="G176" s="12"/>
    </row>
    <row r="177" spans="1:7" ht="13.7" customHeight="1" x14ac:dyDescent="0.2">
      <c r="A177" s="23"/>
    </row>
    <row r="178" spans="1:7" ht="13.7" customHeight="1" x14ac:dyDescent="0.2">
      <c r="A178" s="73"/>
      <c r="B178" s="1" t="s">
        <v>974</v>
      </c>
      <c r="C178" s="1"/>
      <c r="D178" s="1"/>
      <c r="E178" s="1"/>
      <c r="F178" s="1"/>
      <c r="G178" s="1"/>
    </row>
    <row r="179" spans="1:7" ht="156.75" customHeight="1" x14ac:dyDescent="0.2">
      <c r="A179" s="12"/>
      <c r="B179" s="142" t="s">
        <v>1005</v>
      </c>
      <c r="C179" s="117"/>
      <c r="D179" s="117"/>
      <c r="E179" s="117"/>
      <c r="F179" s="117"/>
      <c r="G179" s="117"/>
    </row>
    <row r="180" spans="1:7" ht="13.7" customHeight="1" x14ac:dyDescent="0.2">
      <c r="A180" s="12"/>
      <c r="B180" s="145"/>
      <c r="C180" s="117"/>
      <c r="D180" s="117"/>
      <c r="E180" s="117"/>
      <c r="F180" s="117"/>
      <c r="G180" s="117"/>
    </row>
    <row r="181" spans="1:7" ht="15" x14ac:dyDescent="0.25">
      <c r="A181" s="12"/>
      <c r="B181" s="65" t="s">
        <v>848</v>
      </c>
      <c r="C181" s="136"/>
      <c r="D181" s="137"/>
      <c r="E181" s="137"/>
      <c r="F181" s="137"/>
      <c r="G181" s="67"/>
    </row>
    <row r="182" spans="1:7" x14ac:dyDescent="0.2">
      <c r="A182" s="12"/>
      <c r="B182" s="12"/>
      <c r="C182" s="24"/>
      <c r="D182" s="24"/>
      <c r="E182" s="24"/>
      <c r="F182" s="24"/>
      <c r="G182" s="12"/>
    </row>
    <row r="183" spans="1:7" ht="14.25" customHeight="1" x14ac:dyDescent="0.2">
      <c r="A183" s="14"/>
      <c r="B183" s="109"/>
      <c r="C183" s="7"/>
      <c r="D183" s="6" t="s">
        <v>7</v>
      </c>
      <c r="E183" s="4" t="s">
        <v>8</v>
      </c>
      <c r="F183" s="11" t="s">
        <v>9</v>
      </c>
      <c r="G183" s="4" t="s">
        <v>10</v>
      </c>
    </row>
    <row r="184" spans="1:7" x14ac:dyDescent="0.2">
      <c r="A184" s="24"/>
      <c r="B184" s="68" t="s">
        <v>976</v>
      </c>
      <c r="C184" s="68" t="s">
        <v>12</v>
      </c>
      <c r="D184" s="69">
        <v>200</v>
      </c>
      <c r="E184" s="70"/>
      <c r="F184" s="70">
        <f t="shared" ref="F184:F197" si="14">+D184*E184</f>
        <v>0</v>
      </c>
      <c r="G184" s="30">
        <f>(D184*E184)-(D184*E184*F184/100)</f>
        <v>0</v>
      </c>
    </row>
    <row r="185" spans="1:7" x14ac:dyDescent="0.2">
      <c r="A185" s="24"/>
      <c r="B185" s="68" t="s">
        <v>997</v>
      </c>
      <c r="C185" s="68" t="s">
        <v>12</v>
      </c>
      <c r="D185" s="69">
        <v>100</v>
      </c>
      <c r="E185" s="70"/>
      <c r="F185" s="70">
        <f t="shared" si="14"/>
        <v>0</v>
      </c>
      <c r="G185" s="30">
        <f t="shared" ref="G185:G197" si="15">(D185*E185)-(D185*E185*F185/100)</f>
        <v>0</v>
      </c>
    </row>
    <row r="186" spans="1:7" x14ac:dyDescent="0.2">
      <c r="A186" s="24"/>
      <c r="B186" s="68" t="s">
        <v>977</v>
      </c>
      <c r="C186" s="68" t="s">
        <v>12</v>
      </c>
      <c r="D186" s="69">
        <v>800</v>
      </c>
      <c r="E186" s="70"/>
      <c r="F186" s="70">
        <f t="shared" si="14"/>
        <v>0</v>
      </c>
      <c r="G186" s="30">
        <f t="shared" si="15"/>
        <v>0</v>
      </c>
    </row>
    <row r="187" spans="1:7" x14ac:dyDescent="0.2">
      <c r="A187" s="24"/>
      <c r="B187" s="68" t="s">
        <v>998</v>
      </c>
      <c r="C187" s="68" t="s">
        <v>12</v>
      </c>
      <c r="D187" s="69">
        <v>500</v>
      </c>
      <c r="E187" s="70"/>
      <c r="F187" s="70">
        <f t="shared" si="14"/>
        <v>0</v>
      </c>
      <c r="G187" s="30">
        <f t="shared" si="15"/>
        <v>0</v>
      </c>
    </row>
    <row r="188" spans="1:7" x14ac:dyDescent="0.2">
      <c r="A188" s="24"/>
      <c r="B188" s="68" t="s">
        <v>854</v>
      </c>
      <c r="C188" s="68" t="s">
        <v>12</v>
      </c>
      <c r="D188" s="69">
        <v>400</v>
      </c>
      <c r="E188" s="70"/>
      <c r="F188" s="70">
        <f t="shared" si="14"/>
        <v>0</v>
      </c>
      <c r="G188" s="30">
        <f t="shared" si="15"/>
        <v>0</v>
      </c>
    </row>
    <row r="189" spans="1:7" x14ac:dyDescent="0.2">
      <c r="A189" s="24"/>
      <c r="B189" s="68" t="s">
        <v>999</v>
      </c>
      <c r="C189" s="68" t="s">
        <v>12</v>
      </c>
      <c r="D189" s="69">
        <v>600</v>
      </c>
      <c r="E189" s="70"/>
      <c r="F189" s="70">
        <f t="shared" si="14"/>
        <v>0</v>
      </c>
      <c r="G189" s="30">
        <f t="shared" si="15"/>
        <v>0</v>
      </c>
    </row>
    <row r="190" spans="1:7" x14ac:dyDescent="0.2">
      <c r="A190" s="24"/>
      <c r="B190" s="68" t="s">
        <v>856</v>
      </c>
      <c r="C190" s="68" t="s">
        <v>12</v>
      </c>
      <c r="D190" s="69">
        <v>800</v>
      </c>
      <c r="E190" s="70"/>
      <c r="F190" s="70">
        <f t="shared" si="14"/>
        <v>0</v>
      </c>
      <c r="G190" s="30">
        <f t="shared" si="15"/>
        <v>0</v>
      </c>
    </row>
    <row r="191" spans="1:7" x14ac:dyDescent="0.2">
      <c r="A191" s="24"/>
      <c r="B191" s="68" t="s">
        <v>1000</v>
      </c>
      <c r="C191" s="68" t="s">
        <v>12</v>
      </c>
      <c r="D191" s="69">
        <v>600</v>
      </c>
      <c r="E191" s="70"/>
      <c r="F191" s="70">
        <f t="shared" si="14"/>
        <v>0</v>
      </c>
      <c r="G191" s="30">
        <f t="shared" si="15"/>
        <v>0</v>
      </c>
    </row>
    <row r="192" spans="1:7" s="71" customFormat="1" x14ac:dyDescent="0.2">
      <c r="A192" s="112"/>
      <c r="B192" s="85" t="s">
        <v>858</v>
      </c>
      <c r="C192" s="68" t="s">
        <v>12</v>
      </c>
      <c r="D192" s="91">
        <v>600</v>
      </c>
      <c r="E192" s="86"/>
      <c r="F192" s="86">
        <f t="shared" si="14"/>
        <v>0</v>
      </c>
      <c r="G192" s="30">
        <f t="shared" si="15"/>
        <v>0</v>
      </c>
    </row>
    <row r="193" spans="1:7" s="71" customFormat="1" x14ac:dyDescent="0.2">
      <c r="A193" s="112"/>
      <c r="B193" s="85" t="s">
        <v>859</v>
      </c>
      <c r="C193" s="68" t="s">
        <v>12</v>
      </c>
      <c r="D193" s="91">
        <v>300</v>
      </c>
      <c r="E193" s="86"/>
      <c r="F193" s="86">
        <f t="shared" si="14"/>
        <v>0</v>
      </c>
      <c r="G193" s="30">
        <f t="shared" si="15"/>
        <v>0</v>
      </c>
    </row>
    <row r="194" spans="1:7" x14ac:dyDescent="0.2">
      <c r="A194" s="24"/>
      <c r="B194" s="68" t="s">
        <v>861</v>
      </c>
      <c r="C194" s="68" t="s">
        <v>12</v>
      </c>
      <c r="D194" s="69">
        <v>12</v>
      </c>
      <c r="E194" s="70"/>
      <c r="F194" s="70">
        <f t="shared" si="14"/>
        <v>0</v>
      </c>
      <c r="G194" s="30">
        <f t="shared" si="15"/>
        <v>0</v>
      </c>
    </row>
    <row r="195" spans="1:7" x14ac:dyDescent="0.2">
      <c r="A195" s="24"/>
      <c r="B195" s="68" t="s">
        <v>863</v>
      </c>
      <c r="C195" s="68" t="s">
        <v>12</v>
      </c>
      <c r="D195" s="69">
        <v>200</v>
      </c>
      <c r="E195" s="70"/>
      <c r="F195" s="70">
        <f t="shared" si="14"/>
        <v>0</v>
      </c>
      <c r="G195" s="30">
        <f t="shared" si="15"/>
        <v>0</v>
      </c>
    </row>
    <row r="196" spans="1:7" x14ac:dyDescent="0.2">
      <c r="A196" s="24"/>
      <c r="B196" s="68" t="s">
        <v>867</v>
      </c>
      <c r="C196" s="68" t="s">
        <v>12</v>
      </c>
      <c r="D196" s="69">
        <v>300</v>
      </c>
      <c r="E196" s="70"/>
      <c r="F196" s="70">
        <f t="shared" si="14"/>
        <v>0</v>
      </c>
      <c r="G196" s="30">
        <f t="shared" si="15"/>
        <v>0</v>
      </c>
    </row>
    <row r="197" spans="1:7" x14ac:dyDescent="0.2">
      <c r="A197" s="24"/>
      <c r="B197" s="68" t="s">
        <v>869</v>
      </c>
      <c r="C197" s="68" t="s">
        <v>12</v>
      </c>
      <c r="D197" s="69">
        <v>12</v>
      </c>
      <c r="E197" s="70"/>
      <c r="F197" s="70">
        <f t="shared" si="14"/>
        <v>0</v>
      </c>
      <c r="G197" s="30">
        <f t="shared" si="15"/>
        <v>0</v>
      </c>
    </row>
    <row r="198" spans="1:7" x14ac:dyDescent="0.2">
      <c r="A198" s="24"/>
      <c r="B198" s="24"/>
      <c r="C198" s="24"/>
      <c r="D198" s="22"/>
      <c r="E198" s="76"/>
      <c r="F198" s="76"/>
      <c r="G198" s="24"/>
    </row>
    <row r="199" spans="1:7" x14ac:dyDescent="0.2">
      <c r="A199" s="22"/>
      <c r="B199" s="15"/>
      <c r="C199" s="15"/>
      <c r="D199" s="15"/>
      <c r="E199" s="15"/>
      <c r="F199" s="15"/>
      <c r="G199" s="15"/>
    </row>
    <row r="200" spans="1:7" x14ac:dyDescent="0.2">
      <c r="B200" s="15"/>
      <c r="C200" s="15"/>
      <c r="D200" s="15"/>
      <c r="E200" s="15"/>
      <c r="F200" s="15"/>
      <c r="G200" s="15"/>
    </row>
    <row r="201" spans="1:7" ht="30.2" customHeight="1" x14ac:dyDescent="0.2">
      <c r="A201" s="73"/>
      <c r="B201" s="1" t="s">
        <v>978</v>
      </c>
      <c r="C201" s="1"/>
      <c r="D201" s="1"/>
      <c r="E201" s="1"/>
      <c r="F201" s="1"/>
      <c r="G201" s="1"/>
    </row>
    <row r="202" spans="1:7" ht="96.75" customHeight="1" x14ac:dyDescent="0.2">
      <c r="A202" s="12"/>
      <c r="B202" s="142" t="s">
        <v>979</v>
      </c>
      <c r="C202" s="117"/>
      <c r="D202" s="117"/>
      <c r="E202" s="117"/>
      <c r="F202" s="117"/>
      <c r="G202" s="117"/>
    </row>
    <row r="203" spans="1:7" x14ac:dyDescent="0.2">
      <c r="A203" s="12"/>
      <c r="B203" s="12"/>
      <c r="C203" s="12"/>
      <c r="D203" s="12"/>
      <c r="E203" s="12"/>
      <c r="F203" s="12"/>
      <c r="G203" s="12"/>
    </row>
    <row r="204" spans="1:7" ht="15" x14ac:dyDescent="0.25">
      <c r="A204" s="12"/>
      <c r="B204" s="65" t="s">
        <v>848</v>
      </c>
      <c r="C204" s="136"/>
      <c r="D204" s="137"/>
      <c r="E204" s="137"/>
      <c r="F204" s="137"/>
      <c r="G204" s="67"/>
    </row>
    <row r="205" spans="1:7" x14ac:dyDescent="0.2">
      <c r="A205" s="12"/>
      <c r="B205" s="65"/>
      <c r="C205" s="24"/>
      <c r="D205" s="24"/>
      <c r="E205" s="24"/>
      <c r="F205" s="24"/>
      <c r="G205" s="24"/>
    </row>
    <row r="206" spans="1:7" x14ac:dyDescent="0.2">
      <c r="A206" s="73"/>
      <c r="B206" s="138" t="s">
        <v>980</v>
      </c>
      <c r="C206" s="117"/>
      <c r="D206" s="117"/>
      <c r="E206" s="117"/>
      <c r="F206" s="117"/>
      <c r="G206" s="117"/>
    </row>
    <row r="207" spans="1:7" x14ac:dyDescent="0.2">
      <c r="A207" s="12"/>
      <c r="B207" s="12"/>
      <c r="C207" s="12"/>
      <c r="D207" s="12"/>
      <c r="E207" s="12"/>
      <c r="F207" s="12"/>
      <c r="G207" s="12"/>
    </row>
    <row r="208" spans="1:7" ht="14.25" customHeight="1" x14ac:dyDescent="0.2">
      <c r="A208" s="14"/>
      <c r="B208" s="109"/>
      <c r="C208" s="7"/>
      <c r="D208" s="6" t="s">
        <v>7</v>
      </c>
      <c r="E208" s="4" t="s">
        <v>8</v>
      </c>
      <c r="F208" s="11" t="s">
        <v>9</v>
      </c>
      <c r="G208" s="4" t="s">
        <v>10</v>
      </c>
    </row>
    <row r="209" spans="1:7" x14ac:dyDescent="0.2">
      <c r="A209" s="24"/>
      <c r="B209" s="68" t="s">
        <v>877</v>
      </c>
      <c r="C209" s="68" t="s">
        <v>20</v>
      </c>
      <c r="D209" s="69">
        <v>15</v>
      </c>
      <c r="E209" s="70"/>
      <c r="F209" s="70">
        <f t="shared" ref="F209:F217" si="16">+D209*E209</f>
        <v>0</v>
      </c>
      <c r="G209" s="30">
        <f>(D209*E209)-(D209*E209*F209/100)</f>
        <v>0</v>
      </c>
    </row>
    <row r="210" spans="1:7" x14ac:dyDescent="0.2">
      <c r="A210" s="24"/>
      <c r="B210" s="68" t="s">
        <v>878</v>
      </c>
      <c r="C210" s="68" t="s">
        <v>20</v>
      </c>
      <c r="D210" s="69">
        <v>30</v>
      </c>
      <c r="E210" s="70"/>
      <c r="F210" s="70">
        <f t="shared" si="16"/>
        <v>0</v>
      </c>
      <c r="G210" s="30">
        <f t="shared" ref="G210:G217" si="17">(D210*E210)-(D210*E210*F210/100)</f>
        <v>0</v>
      </c>
    </row>
    <row r="211" spans="1:7" x14ac:dyDescent="0.2">
      <c r="A211" s="24"/>
      <c r="B211" s="68" t="s">
        <v>879</v>
      </c>
      <c r="C211" s="68" t="s">
        <v>20</v>
      </c>
      <c r="D211" s="69">
        <v>10</v>
      </c>
      <c r="E211" s="70"/>
      <c r="F211" s="70">
        <f t="shared" si="16"/>
        <v>0</v>
      </c>
      <c r="G211" s="30">
        <f t="shared" si="17"/>
        <v>0</v>
      </c>
    </row>
    <row r="212" spans="1:7" x14ac:dyDescent="0.2">
      <c r="A212" s="24"/>
      <c r="B212" s="68" t="s">
        <v>880</v>
      </c>
      <c r="C212" s="68" t="s">
        <v>20</v>
      </c>
      <c r="D212" s="69">
        <v>20</v>
      </c>
      <c r="E212" s="70"/>
      <c r="F212" s="70">
        <f t="shared" si="16"/>
        <v>0</v>
      </c>
      <c r="G212" s="30">
        <f t="shared" si="17"/>
        <v>0</v>
      </c>
    </row>
    <row r="213" spans="1:7" x14ac:dyDescent="0.2">
      <c r="A213" s="24"/>
      <c r="B213" s="68" t="s">
        <v>881</v>
      </c>
      <c r="C213" s="68" t="s">
        <v>20</v>
      </c>
      <c r="D213" s="69">
        <v>20</v>
      </c>
      <c r="E213" s="70"/>
      <c r="F213" s="70">
        <f t="shared" si="16"/>
        <v>0</v>
      </c>
      <c r="G213" s="30">
        <f t="shared" si="17"/>
        <v>0</v>
      </c>
    </row>
    <row r="214" spans="1:7" x14ac:dyDescent="0.2">
      <c r="A214" s="24"/>
      <c r="B214" s="68" t="s">
        <v>882</v>
      </c>
      <c r="C214" s="68" t="s">
        <v>20</v>
      </c>
      <c r="D214" s="69">
        <v>1</v>
      </c>
      <c r="E214" s="70"/>
      <c r="F214" s="70">
        <f t="shared" si="16"/>
        <v>0</v>
      </c>
      <c r="G214" s="30">
        <f t="shared" si="17"/>
        <v>0</v>
      </c>
    </row>
    <row r="215" spans="1:7" x14ac:dyDescent="0.2">
      <c r="A215" s="24"/>
      <c r="B215" s="68" t="s">
        <v>883</v>
      </c>
      <c r="C215" s="68" t="s">
        <v>20</v>
      </c>
      <c r="D215" s="69">
        <v>18</v>
      </c>
      <c r="E215" s="70"/>
      <c r="F215" s="70">
        <f t="shared" si="16"/>
        <v>0</v>
      </c>
      <c r="G215" s="30">
        <f t="shared" si="17"/>
        <v>0</v>
      </c>
    </row>
    <row r="216" spans="1:7" x14ac:dyDescent="0.2">
      <c r="A216" s="24"/>
      <c r="B216" s="68" t="s">
        <v>885</v>
      </c>
      <c r="C216" s="68" t="s">
        <v>20</v>
      </c>
      <c r="D216" s="69">
        <v>14</v>
      </c>
      <c r="E216" s="70"/>
      <c r="F216" s="70">
        <f t="shared" si="16"/>
        <v>0</v>
      </c>
      <c r="G216" s="30">
        <f t="shared" si="17"/>
        <v>0</v>
      </c>
    </row>
    <row r="217" spans="1:7" x14ac:dyDescent="0.2">
      <c r="A217" s="24"/>
      <c r="B217" s="68" t="s">
        <v>886</v>
      </c>
      <c r="C217" s="68" t="s">
        <v>20</v>
      </c>
      <c r="D217" s="69">
        <v>1</v>
      </c>
      <c r="E217" s="70"/>
      <c r="F217" s="70">
        <f t="shared" si="16"/>
        <v>0</v>
      </c>
      <c r="G217" s="30">
        <f t="shared" si="17"/>
        <v>0</v>
      </c>
    </row>
    <row r="218" spans="1:7" x14ac:dyDescent="0.2">
      <c r="A218" s="24"/>
      <c r="B218" s="24"/>
      <c r="C218" s="12"/>
      <c r="D218" s="12"/>
      <c r="E218" s="12"/>
      <c r="F218" s="12"/>
      <c r="G218" s="12"/>
    </row>
    <row r="219" spans="1:7" x14ac:dyDescent="0.2">
      <c r="A219" s="73"/>
      <c r="B219" s="138" t="s">
        <v>981</v>
      </c>
      <c r="C219" s="117"/>
      <c r="D219" s="117"/>
      <c r="E219" s="117"/>
      <c r="F219" s="117"/>
      <c r="G219" s="117"/>
    </row>
    <row r="220" spans="1:7" x14ac:dyDescent="0.2">
      <c r="A220" s="12"/>
      <c r="B220" s="12"/>
      <c r="C220" s="12"/>
      <c r="D220" s="12"/>
      <c r="E220" s="12"/>
      <c r="F220" s="12"/>
      <c r="G220" s="12"/>
    </row>
    <row r="221" spans="1:7" ht="14.25" customHeight="1" x14ac:dyDescent="0.2">
      <c r="A221" s="14"/>
      <c r="B221" s="109"/>
      <c r="C221" s="7"/>
      <c r="D221" s="6" t="s">
        <v>7</v>
      </c>
      <c r="E221" s="4" t="s">
        <v>8</v>
      </c>
      <c r="F221" s="11" t="s">
        <v>9</v>
      </c>
      <c r="G221" s="4" t="s">
        <v>10</v>
      </c>
    </row>
    <row r="222" spans="1:7" x14ac:dyDescent="0.2">
      <c r="A222" s="24"/>
      <c r="B222" s="68" t="s">
        <v>888</v>
      </c>
      <c r="C222" s="68" t="s">
        <v>20</v>
      </c>
      <c r="D222" s="69">
        <v>7</v>
      </c>
      <c r="E222" s="70"/>
      <c r="F222" s="70">
        <f t="shared" ref="F222:F230" si="18">+D222*E222</f>
        <v>0</v>
      </c>
      <c r="G222" s="30">
        <f>(D222*E222)-(D222*E222*F222/100)</f>
        <v>0</v>
      </c>
    </row>
    <row r="223" spans="1:7" x14ac:dyDescent="0.2">
      <c r="A223" s="24"/>
      <c r="B223" s="68" t="s">
        <v>889</v>
      </c>
      <c r="C223" s="68" t="s">
        <v>20</v>
      </c>
      <c r="D223" s="69">
        <v>15</v>
      </c>
      <c r="E223" s="70"/>
      <c r="F223" s="70">
        <f t="shared" si="18"/>
        <v>0</v>
      </c>
      <c r="G223" s="30">
        <f t="shared" ref="G223:G230" si="19">(D223*E223)-(D223*E223*F223/100)</f>
        <v>0</v>
      </c>
    </row>
    <row r="224" spans="1:7" x14ac:dyDescent="0.2">
      <c r="A224" s="24"/>
      <c r="B224" s="68" t="s">
        <v>890</v>
      </c>
      <c r="C224" s="68" t="s">
        <v>20</v>
      </c>
      <c r="D224" s="69">
        <v>6</v>
      </c>
      <c r="E224" s="70"/>
      <c r="F224" s="70">
        <f t="shared" si="18"/>
        <v>0</v>
      </c>
      <c r="G224" s="30">
        <f t="shared" si="19"/>
        <v>0</v>
      </c>
    </row>
    <row r="225" spans="1:7" x14ac:dyDescent="0.2">
      <c r="A225" s="24"/>
      <c r="B225" s="68" t="s">
        <v>891</v>
      </c>
      <c r="C225" s="68" t="s">
        <v>20</v>
      </c>
      <c r="D225" s="69">
        <v>12</v>
      </c>
      <c r="E225" s="70"/>
      <c r="F225" s="70">
        <f t="shared" si="18"/>
        <v>0</v>
      </c>
      <c r="G225" s="30">
        <f t="shared" si="19"/>
        <v>0</v>
      </c>
    </row>
    <row r="226" spans="1:7" x14ac:dyDescent="0.2">
      <c r="A226" s="24"/>
      <c r="B226" s="68" t="s">
        <v>892</v>
      </c>
      <c r="C226" s="68" t="s">
        <v>20</v>
      </c>
      <c r="D226" s="69">
        <v>12</v>
      </c>
      <c r="E226" s="70"/>
      <c r="F226" s="70">
        <f t="shared" si="18"/>
        <v>0</v>
      </c>
      <c r="G226" s="30">
        <f t="shared" si="19"/>
        <v>0</v>
      </c>
    </row>
    <row r="227" spans="1:7" x14ac:dyDescent="0.2">
      <c r="A227" s="24"/>
      <c r="B227" s="68" t="s">
        <v>893</v>
      </c>
      <c r="C227" s="68" t="s">
        <v>20</v>
      </c>
      <c r="D227" s="69">
        <v>1</v>
      </c>
      <c r="E227" s="70"/>
      <c r="F227" s="70">
        <f t="shared" si="18"/>
        <v>0</v>
      </c>
      <c r="G227" s="30">
        <f t="shared" si="19"/>
        <v>0</v>
      </c>
    </row>
    <row r="228" spans="1:7" x14ac:dyDescent="0.2">
      <c r="A228" s="24"/>
      <c r="B228" s="68" t="s">
        <v>982</v>
      </c>
      <c r="C228" s="68" t="s">
        <v>20</v>
      </c>
      <c r="D228" s="69">
        <v>8</v>
      </c>
      <c r="E228" s="70"/>
      <c r="F228" s="70">
        <f t="shared" si="18"/>
        <v>0</v>
      </c>
      <c r="G228" s="30">
        <f t="shared" si="19"/>
        <v>0</v>
      </c>
    </row>
    <row r="229" spans="1:7" x14ac:dyDescent="0.2">
      <c r="A229" s="24"/>
      <c r="B229" s="68" t="s">
        <v>896</v>
      </c>
      <c r="C229" s="68" t="s">
        <v>20</v>
      </c>
      <c r="D229" s="69">
        <v>8</v>
      </c>
      <c r="E229" s="70"/>
      <c r="F229" s="70">
        <f t="shared" si="18"/>
        <v>0</v>
      </c>
      <c r="G229" s="30">
        <f t="shared" si="19"/>
        <v>0</v>
      </c>
    </row>
    <row r="230" spans="1:7" x14ac:dyDescent="0.2">
      <c r="A230" s="24"/>
      <c r="B230" s="68" t="s">
        <v>897</v>
      </c>
      <c r="C230" s="68" t="s">
        <v>20</v>
      </c>
      <c r="D230" s="69">
        <v>1</v>
      </c>
      <c r="E230" s="70"/>
      <c r="F230" s="70">
        <f t="shared" si="18"/>
        <v>0</v>
      </c>
      <c r="G230" s="30">
        <f t="shared" si="19"/>
        <v>0</v>
      </c>
    </row>
    <row r="231" spans="1:7" x14ac:dyDescent="0.2">
      <c r="A231" s="12"/>
      <c r="B231" s="12"/>
      <c r="C231" s="12"/>
      <c r="D231" s="12"/>
      <c r="E231" s="12"/>
      <c r="F231" s="12"/>
      <c r="G231" s="12"/>
    </row>
    <row r="232" spans="1:7" x14ac:dyDescent="0.2">
      <c r="A232" s="73"/>
      <c r="B232" s="138" t="s">
        <v>983</v>
      </c>
      <c r="C232" s="117"/>
      <c r="D232" s="117"/>
      <c r="E232" s="117"/>
      <c r="F232" s="117"/>
      <c r="G232" s="117"/>
    </row>
    <row r="233" spans="1:7" x14ac:dyDescent="0.2">
      <c r="A233" s="12"/>
      <c r="B233" s="12"/>
      <c r="C233" s="12"/>
      <c r="D233" s="12"/>
      <c r="E233" s="12"/>
      <c r="F233" s="12"/>
      <c r="G233" s="12"/>
    </row>
    <row r="234" spans="1:7" ht="14.25" customHeight="1" x14ac:dyDescent="0.2">
      <c r="A234" s="14"/>
      <c r="B234" s="109"/>
      <c r="C234" s="7"/>
      <c r="D234" s="6" t="s">
        <v>7</v>
      </c>
      <c r="E234" s="4" t="s">
        <v>8</v>
      </c>
      <c r="F234" s="11" t="s">
        <v>9</v>
      </c>
      <c r="G234" s="4" t="s">
        <v>10</v>
      </c>
    </row>
    <row r="235" spans="1:7" x14ac:dyDescent="0.2">
      <c r="A235" s="24"/>
      <c r="B235" s="68" t="s">
        <v>899</v>
      </c>
      <c r="C235" s="68" t="s">
        <v>20</v>
      </c>
      <c r="D235" s="69">
        <v>2</v>
      </c>
      <c r="E235" s="70"/>
      <c r="F235" s="70">
        <f t="shared" ref="F235:F263" si="20">+D235*E235</f>
        <v>0</v>
      </c>
      <c r="G235" s="30">
        <f>(D235*E235)-(D235*E235*F235/100)</f>
        <v>0</v>
      </c>
    </row>
    <row r="236" spans="1:7" x14ac:dyDescent="0.2">
      <c r="A236" s="24"/>
      <c r="B236" s="68" t="s">
        <v>900</v>
      </c>
      <c r="C236" s="68" t="s">
        <v>20</v>
      </c>
      <c r="D236" s="69">
        <v>10</v>
      </c>
      <c r="E236" s="70"/>
      <c r="F236" s="70">
        <f t="shared" si="20"/>
        <v>0</v>
      </c>
      <c r="G236" s="30">
        <f t="shared" ref="G236:G263" si="21">(D236*E236)-(D236*E236*F236/100)</f>
        <v>0</v>
      </c>
    </row>
    <row r="237" spans="1:7" x14ac:dyDescent="0.2">
      <c r="A237" s="24"/>
      <c r="B237" s="68" t="s">
        <v>901</v>
      </c>
      <c r="C237" s="68" t="s">
        <v>20</v>
      </c>
      <c r="D237" s="69">
        <v>10</v>
      </c>
      <c r="E237" s="70"/>
      <c r="F237" s="70">
        <f t="shared" si="20"/>
        <v>0</v>
      </c>
      <c r="G237" s="30">
        <f t="shared" si="21"/>
        <v>0</v>
      </c>
    </row>
    <row r="238" spans="1:7" x14ac:dyDescent="0.2">
      <c r="A238" s="24"/>
      <c r="B238" s="68" t="s">
        <v>902</v>
      </c>
      <c r="C238" s="68" t="s">
        <v>20</v>
      </c>
      <c r="D238" s="69">
        <v>20</v>
      </c>
      <c r="E238" s="70"/>
      <c r="F238" s="70">
        <f t="shared" si="20"/>
        <v>0</v>
      </c>
      <c r="G238" s="30">
        <f t="shared" si="21"/>
        <v>0</v>
      </c>
    </row>
    <row r="239" spans="1:7" x14ac:dyDescent="0.2">
      <c r="A239" s="24"/>
      <c r="B239" s="68" t="s">
        <v>903</v>
      </c>
      <c r="C239" s="68" t="s">
        <v>20</v>
      </c>
      <c r="D239" s="69">
        <v>20</v>
      </c>
      <c r="E239" s="70"/>
      <c r="F239" s="70">
        <f t="shared" si="20"/>
        <v>0</v>
      </c>
      <c r="G239" s="30">
        <f t="shared" si="21"/>
        <v>0</v>
      </c>
    </row>
    <row r="240" spans="1:7" x14ac:dyDescent="0.2">
      <c r="A240" s="24"/>
      <c r="B240" s="68" t="s">
        <v>904</v>
      </c>
      <c r="C240" s="68" t="s">
        <v>20</v>
      </c>
      <c r="D240" s="69">
        <v>40</v>
      </c>
      <c r="E240" s="70"/>
      <c r="F240" s="70">
        <f t="shared" si="20"/>
        <v>0</v>
      </c>
      <c r="G240" s="30">
        <f t="shared" si="21"/>
        <v>0</v>
      </c>
    </row>
    <row r="241" spans="1:7" x14ac:dyDescent="0.2">
      <c r="A241" s="24"/>
      <c r="B241" s="68" t="s">
        <v>905</v>
      </c>
      <c r="C241" s="68" t="s">
        <v>20</v>
      </c>
      <c r="D241" s="69">
        <v>10</v>
      </c>
      <c r="E241" s="70"/>
      <c r="F241" s="70">
        <f t="shared" si="20"/>
        <v>0</v>
      </c>
      <c r="G241" s="30">
        <f t="shared" si="21"/>
        <v>0</v>
      </c>
    </row>
    <row r="242" spans="1:7" x14ac:dyDescent="0.2">
      <c r="A242" s="24"/>
      <c r="B242" s="68" t="s">
        <v>906</v>
      </c>
      <c r="C242" s="68" t="s">
        <v>20</v>
      </c>
      <c r="D242" s="69">
        <v>2</v>
      </c>
      <c r="E242" s="70"/>
      <c r="F242" s="70">
        <f t="shared" si="20"/>
        <v>0</v>
      </c>
      <c r="G242" s="30">
        <f t="shared" si="21"/>
        <v>0</v>
      </c>
    </row>
    <row r="243" spans="1:7" x14ac:dyDescent="0.2">
      <c r="A243" s="24"/>
      <c r="B243" s="68" t="s">
        <v>907</v>
      </c>
      <c r="C243" s="68" t="s">
        <v>20</v>
      </c>
      <c r="D243" s="69">
        <v>3</v>
      </c>
      <c r="E243" s="70"/>
      <c r="F243" s="70">
        <f t="shared" si="20"/>
        <v>0</v>
      </c>
      <c r="G243" s="30">
        <f t="shared" si="21"/>
        <v>0</v>
      </c>
    </row>
    <row r="244" spans="1:7" x14ac:dyDescent="0.2">
      <c r="A244" s="24"/>
      <c r="B244" s="68" t="s">
        <v>908</v>
      </c>
      <c r="C244" s="68" t="s">
        <v>20</v>
      </c>
      <c r="D244" s="69">
        <v>5</v>
      </c>
      <c r="E244" s="70"/>
      <c r="F244" s="70">
        <f t="shared" si="20"/>
        <v>0</v>
      </c>
      <c r="G244" s="30">
        <f t="shared" si="21"/>
        <v>0</v>
      </c>
    </row>
    <row r="245" spans="1:7" x14ac:dyDescent="0.2">
      <c r="A245" s="24"/>
      <c r="B245" s="68" t="s">
        <v>909</v>
      </c>
      <c r="C245" s="68" t="s">
        <v>20</v>
      </c>
      <c r="D245" s="69">
        <v>1</v>
      </c>
      <c r="E245" s="70"/>
      <c r="F245" s="70">
        <f t="shared" si="20"/>
        <v>0</v>
      </c>
      <c r="G245" s="30">
        <f t="shared" si="21"/>
        <v>0</v>
      </c>
    </row>
    <row r="246" spans="1:7" x14ac:dyDescent="0.2">
      <c r="A246" s="24"/>
      <c r="B246" s="68" t="s">
        <v>910</v>
      </c>
      <c r="C246" s="68" t="s">
        <v>20</v>
      </c>
      <c r="D246" s="69">
        <v>6</v>
      </c>
      <c r="E246" s="70"/>
      <c r="F246" s="70">
        <f t="shared" si="20"/>
        <v>0</v>
      </c>
      <c r="G246" s="30">
        <f t="shared" si="21"/>
        <v>0</v>
      </c>
    </row>
    <row r="247" spans="1:7" x14ac:dyDescent="0.2">
      <c r="A247" s="24"/>
      <c r="B247" s="68" t="s">
        <v>911</v>
      </c>
      <c r="C247" s="68" t="s">
        <v>20</v>
      </c>
      <c r="D247" s="69">
        <v>10</v>
      </c>
      <c r="E247" s="70"/>
      <c r="F247" s="70">
        <f t="shared" si="20"/>
        <v>0</v>
      </c>
      <c r="G247" s="30">
        <f t="shared" si="21"/>
        <v>0</v>
      </c>
    </row>
    <row r="248" spans="1:7" x14ac:dyDescent="0.2">
      <c r="A248" s="24"/>
      <c r="B248" s="68" t="s">
        <v>912</v>
      </c>
      <c r="C248" s="68" t="s">
        <v>20</v>
      </c>
      <c r="D248" s="69">
        <v>2</v>
      </c>
      <c r="E248" s="70"/>
      <c r="F248" s="70">
        <f t="shared" si="20"/>
        <v>0</v>
      </c>
      <c r="G248" s="30">
        <f t="shared" si="21"/>
        <v>0</v>
      </c>
    </row>
    <row r="249" spans="1:7" x14ac:dyDescent="0.2">
      <c r="A249" s="24"/>
      <c r="B249" s="68" t="s">
        <v>913</v>
      </c>
      <c r="C249" s="68" t="s">
        <v>20</v>
      </c>
      <c r="D249" s="69">
        <v>6</v>
      </c>
      <c r="E249" s="70"/>
      <c r="F249" s="70">
        <f t="shared" si="20"/>
        <v>0</v>
      </c>
      <c r="G249" s="30">
        <f t="shared" si="21"/>
        <v>0</v>
      </c>
    </row>
    <row r="250" spans="1:7" x14ac:dyDescent="0.2">
      <c r="A250" s="24"/>
      <c r="B250" s="68" t="s">
        <v>914</v>
      </c>
      <c r="C250" s="68" t="s">
        <v>20</v>
      </c>
      <c r="D250" s="69">
        <v>10</v>
      </c>
      <c r="E250" s="70"/>
      <c r="F250" s="70">
        <f t="shared" si="20"/>
        <v>0</v>
      </c>
      <c r="G250" s="30">
        <f t="shared" si="21"/>
        <v>0</v>
      </c>
    </row>
    <row r="251" spans="1:7" x14ac:dyDescent="0.2">
      <c r="A251" s="24"/>
      <c r="B251" s="68" t="s">
        <v>915</v>
      </c>
      <c r="C251" s="68" t="s">
        <v>20</v>
      </c>
      <c r="D251" s="69">
        <v>1</v>
      </c>
      <c r="E251" s="70"/>
      <c r="F251" s="70">
        <f t="shared" si="20"/>
        <v>0</v>
      </c>
      <c r="G251" s="30">
        <f t="shared" si="21"/>
        <v>0</v>
      </c>
    </row>
    <row r="252" spans="1:7" x14ac:dyDescent="0.2">
      <c r="A252" s="24"/>
      <c r="B252" s="68" t="s">
        <v>916</v>
      </c>
      <c r="C252" s="68" t="s">
        <v>20</v>
      </c>
      <c r="D252" s="69">
        <v>1</v>
      </c>
      <c r="E252" s="70"/>
      <c r="F252" s="70">
        <f t="shared" si="20"/>
        <v>0</v>
      </c>
      <c r="G252" s="30">
        <f t="shared" si="21"/>
        <v>0</v>
      </c>
    </row>
    <row r="253" spans="1:7" x14ac:dyDescent="0.2">
      <c r="A253" s="24"/>
      <c r="B253" s="68" t="s">
        <v>917</v>
      </c>
      <c r="C253" s="68" t="s">
        <v>20</v>
      </c>
      <c r="D253" s="69">
        <v>1</v>
      </c>
      <c r="E253" s="70"/>
      <c r="F253" s="70">
        <f t="shared" si="20"/>
        <v>0</v>
      </c>
      <c r="G253" s="30">
        <f t="shared" si="21"/>
        <v>0</v>
      </c>
    </row>
    <row r="254" spans="1:7" x14ac:dyDescent="0.2">
      <c r="A254" s="24"/>
      <c r="B254" s="68" t="s">
        <v>918</v>
      </c>
      <c r="C254" s="68" t="s">
        <v>20</v>
      </c>
      <c r="D254" s="69">
        <v>1</v>
      </c>
      <c r="E254" s="70"/>
      <c r="F254" s="70">
        <f t="shared" si="20"/>
        <v>0</v>
      </c>
      <c r="G254" s="30">
        <f t="shared" si="21"/>
        <v>0</v>
      </c>
    </row>
    <row r="255" spans="1:7" x14ac:dyDescent="0.2">
      <c r="A255" s="24"/>
      <c r="B255" s="68" t="s">
        <v>919</v>
      </c>
      <c r="C255" s="68" t="s">
        <v>20</v>
      </c>
      <c r="D255" s="69">
        <v>1</v>
      </c>
      <c r="E255" s="70"/>
      <c r="F255" s="70">
        <f t="shared" si="20"/>
        <v>0</v>
      </c>
      <c r="G255" s="30">
        <f t="shared" si="21"/>
        <v>0</v>
      </c>
    </row>
    <row r="256" spans="1:7" x14ac:dyDescent="0.2">
      <c r="A256" s="24"/>
      <c r="B256" s="68" t="s">
        <v>920</v>
      </c>
      <c r="C256" s="68" t="s">
        <v>20</v>
      </c>
      <c r="D256" s="69">
        <v>10</v>
      </c>
      <c r="E256" s="70"/>
      <c r="F256" s="70">
        <f t="shared" si="20"/>
        <v>0</v>
      </c>
      <c r="G256" s="30">
        <f t="shared" si="21"/>
        <v>0</v>
      </c>
    </row>
    <row r="257" spans="1:7" x14ac:dyDescent="0.2">
      <c r="A257" s="24"/>
      <c r="B257" s="68" t="s">
        <v>921</v>
      </c>
      <c r="C257" s="68" t="s">
        <v>20</v>
      </c>
      <c r="D257" s="69">
        <v>15</v>
      </c>
      <c r="E257" s="70"/>
      <c r="F257" s="70">
        <f t="shared" si="20"/>
        <v>0</v>
      </c>
      <c r="G257" s="30">
        <f t="shared" si="21"/>
        <v>0</v>
      </c>
    </row>
    <row r="258" spans="1:7" x14ac:dyDescent="0.2">
      <c r="A258" s="24"/>
      <c r="B258" s="68" t="s">
        <v>922</v>
      </c>
      <c r="C258" s="68" t="s">
        <v>20</v>
      </c>
      <c r="D258" s="69">
        <v>1</v>
      </c>
      <c r="E258" s="70"/>
      <c r="F258" s="70">
        <f t="shared" si="20"/>
        <v>0</v>
      </c>
      <c r="G258" s="30">
        <f t="shared" si="21"/>
        <v>0</v>
      </c>
    </row>
    <row r="259" spans="1:7" x14ac:dyDescent="0.2">
      <c r="A259" s="24"/>
      <c r="B259" s="68" t="s">
        <v>926</v>
      </c>
      <c r="C259" s="68" t="s">
        <v>20</v>
      </c>
      <c r="D259" s="69">
        <v>10</v>
      </c>
      <c r="E259" s="70"/>
      <c r="F259" s="70">
        <f t="shared" si="20"/>
        <v>0</v>
      </c>
      <c r="G259" s="30">
        <f t="shared" si="21"/>
        <v>0</v>
      </c>
    </row>
    <row r="260" spans="1:7" x14ac:dyDescent="0.2">
      <c r="A260" s="24"/>
      <c r="B260" s="68" t="s">
        <v>927</v>
      </c>
      <c r="C260" s="68" t="s">
        <v>20</v>
      </c>
      <c r="D260" s="69">
        <v>15</v>
      </c>
      <c r="E260" s="70"/>
      <c r="F260" s="70">
        <f t="shared" si="20"/>
        <v>0</v>
      </c>
      <c r="G260" s="30">
        <f t="shared" si="21"/>
        <v>0</v>
      </c>
    </row>
    <row r="261" spans="1:7" x14ac:dyDescent="0.2">
      <c r="A261" s="24"/>
      <c r="B261" s="68" t="s">
        <v>928</v>
      </c>
      <c r="C261" s="68" t="s">
        <v>20</v>
      </c>
      <c r="D261" s="69">
        <v>1</v>
      </c>
      <c r="E261" s="70"/>
      <c r="F261" s="70">
        <f t="shared" si="20"/>
        <v>0</v>
      </c>
      <c r="G261" s="30">
        <f t="shared" si="21"/>
        <v>0</v>
      </c>
    </row>
    <row r="262" spans="1:7" x14ac:dyDescent="0.2">
      <c r="A262" s="24"/>
      <c r="B262" s="68" t="s">
        <v>929</v>
      </c>
      <c r="C262" s="68" t="s">
        <v>20</v>
      </c>
      <c r="D262" s="69">
        <v>2</v>
      </c>
      <c r="E262" s="70"/>
      <c r="F262" s="70">
        <f t="shared" si="20"/>
        <v>0</v>
      </c>
      <c r="G262" s="30">
        <f t="shared" si="21"/>
        <v>0</v>
      </c>
    </row>
    <row r="263" spans="1:7" x14ac:dyDescent="0.2">
      <c r="A263" s="24"/>
      <c r="B263" s="68" t="s">
        <v>930</v>
      </c>
      <c r="C263" s="68" t="s">
        <v>20</v>
      </c>
      <c r="D263" s="69">
        <v>1</v>
      </c>
      <c r="E263" s="70"/>
      <c r="F263" s="70">
        <f t="shared" si="20"/>
        <v>0</v>
      </c>
      <c r="G263" s="30">
        <f t="shared" si="21"/>
        <v>0</v>
      </c>
    </row>
    <row r="264" spans="1:7" x14ac:dyDescent="0.2">
      <c r="A264" s="24"/>
      <c r="B264" s="12"/>
      <c r="C264" s="12"/>
      <c r="D264" s="12"/>
      <c r="E264" s="12"/>
      <c r="F264" s="12"/>
      <c r="G264" s="12"/>
    </row>
    <row r="265" spans="1:7" x14ac:dyDescent="0.2">
      <c r="A265" s="73"/>
      <c r="B265" s="138" t="s">
        <v>984</v>
      </c>
      <c r="C265" s="117"/>
      <c r="D265" s="117"/>
      <c r="E265" s="117"/>
      <c r="F265" s="117"/>
      <c r="G265" s="117"/>
    </row>
    <row r="266" spans="1:7" x14ac:dyDescent="0.2">
      <c r="A266" s="12"/>
      <c r="B266" s="12"/>
      <c r="C266" s="12"/>
      <c r="D266" s="12"/>
      <c r="E266" s="12"/>
      <c r="F266" s="12"/>
      <c r="G266" s="12"/>
    </row>
    <row r="267" spans="1:7" ht="14.25" customHeight="1" x14ac:dyDescent="0.2">
      <c r="A267" s="14"/>
      <c r="B267" s="109"/>
      <c r="C267" s="7"/>
      <c r="D267" s="6" t="s">
        <v>7</v>
      </c>
      <c r="E267" s="4" t="s">
        <v>8</v>
      </c>
      <c r="F267" s="11" t="s">
        <v>9</v>
      </c>
      <c r="G267" s="4" t="s">
        <v>10</v>
      </c>
    </row>
    <row r="268" spans="1:7" x14ac:dyDescent="0.2">
      <c r="A268" s="24"/>
      <c r="B268" s="68" t="s">
        <v>932</v>
      </c>
      <c r="C268" s="68" t="s">
        <v>20</v>
      </c>
      <c r="D268" s="69">
        <v>10</v>
      </c>
      <c r="E268" s="70"/>
      <c r="F268" s="70">
        <f t="shared" ref="F268:F291" si="22">+D268*E268</f>
        <v>0</v>
      </c>
      <c r="G268" s="30">
        <f t="shared" ref="G268:G291" si="23">(D268*E268)-(D268*E268*F268/100)</f>
        <v>0</v>
      </c>
    </row>
    <row r="269" spans="1:7" x14ac:dyDescent="0.2">
      <c r="A269" s="24"/>
      <c r="B269" s="68" t="s">
        <v>933</v>
      </c>
      <c r="C269" s="68" t="s">
        <v>20</v>
      </c>
      <c r="D269" s="69">
        <v>5</v>
      </c>
      <c r="E269" s="70"/>
      <c r="F269" s="70">
        <f t="shared" si="22"/>
        <v>0</v>
      </c>
      <c r="G269" s="30">
        <f t="shared" si="23"/>
        <v>0</v>
      </c>
    </row>
    <row r="270" spans="1:7" x14ac:dyDescent="0.2">
      <c r="A270" s="24"/>
      <c r="B270" s="68" t="s">
        <v>934</v>
      </c>
      <c r="C270" s="68" t="s">
        <v>20</v>
      </c>
      <c r="D270" s="69">
        <v>3</v>
      </c>
      <c r="E270" s="70"/>
      <c r="F270" s="70">
        <f t="shared" si="22"/>
        <v>0</v>
      </c>
      <c r="G270" s="30">
        <f t="shared" si="23"/>
        <v>0</v>
      </c>
    </row>
    <row r="271" spans="1:7" x14ac:dyDescent="0.2">
      <c r="A271" s="24"/>
      <c r="B271" s="68" t="s">
        <v>935</v>
      </c>
      <c r="C271" s="68" t="s">
        <v>20</v>
      </c>
      <c r="D271" s="69">
        <v>5</v>
      </c>
      <c r="E271" s="70"/>
      <c r="F271" s="70">
        <f t="shared" si="22"/>
        <v>0</v>
      </c>
      <c r="G271" s="30">
        <f t="shared" si="23"/>
        <v>0</v>
      </c>
    </row>
    <row r="272" spans="1:7" x14ac:dyDescent="0.2">
      <c r="A272" s="24"/>
      <c r="B272" s="68" t="s">
        <v>936</v>
      </c>
      <c r="C272" s="68" t="s">
        <v>20</v>
      </c>
      <c r="D272" s="69">
        <v>1</v>
      </c>
      <c r="E272" s="70"/>
      <c r="F272" s="70">
        <f t="shared" si="22"/>
        <v>0</v>
      </c>
      <c r="G272" s="30">
        <f t="shared" si="23"/>
        <v>0</v>
      </c>
    </row>
    <row r="273" spans="1:7" x14ac:dyDescent="0.2">
      <c r="A273" s="24"/>
      <c r="B273" s="68" t="s">
        <v>937</v>
      </c>
      <c r="C273" s="68" t="s">
        <v>20</v>
      </c>
      <c r="D273" s="69">
        <v>15</v>
      </c>
      <c r="E273" s="70"/>
      <c r="F273" s="70">
        <f t="shared" si="22"/>
        <v>0</v>
      </c>
      <c r="G273" s="30">
        <f t="shared" si="23"/>
        <v>0</v>
      </c>
    </row>
    <row r="274" spans="1:7" x14ac:dyDescent="0.2">
      <c r="A274" s="24"/>
      <c r="B274" s="68" t="s">
        <v>938</v>
      </c>
      <c r="C274" s="68" t="s">
        <v>20</v>
      </c>
      <c r="D274" s="69">
        <v>10</v>
      </c>
      <c r="E274" s="70"/>
      <c r="F274" s="70">
        <f t="shared" si="22"/>
        <v>0</v>
      </c>
      <c r="G274" s="30">
        <f t="shared" si="23"/>
        <v>0</v>
      </c>
    </row>
    <row r="275" spans="1:7" x14ac:dyDescent="0.2">
      <c r="A275" s="24"/>
      <c r="B275" s="68" t="s">
        <v>939</v>
      </c>
      <c r="C275" s="68" t="s">
        <v>20</v>
      </c>
      <c r="D275" s="69">
        <v>8</v>
      </c>
      <c r="E275" s="70"/>
      <c r="F275" s="70">
        <f t="shared" si="22"/>
        <v>0</v>
      </c>
      <c r="G275" s="30">
        <f t="shared" si="23"/>
        <v>0</v>
      </c>
    </row>
    <row r="276" spans="1:7" x14ac:dyDescent="0.2">
      <c r="A276" s="24"/>
      <c r="B276" s="68" t="s">
        <v>940</v>
      </c>
      <c r="C276" s="68" t="s">
        <v>20</v>
      </c>
      <c r="D276" s="69">
        <v>10</v>
      </c>
      <c r="E276" s="70"/>
      <c r="F276" s="70">
        <f t="shared" si="22"/>
        <v>0</v>
      </c>
      <c r="G276" s="30">
        <f t="shared" si="23"/>
        <v>0</v>
      </c>
    </row>
    <row r="277" spans="1:7" x14ac:dyDescent="0.2">
      <c r="A277" s="24"/>
      <c r="B277" s="68" t="s">
        <v>941</v>
      </c>
      <c r="C277" s="68" t="s">
        <v>20</v>
      </c>
      <c r="D277" s="69">
        <v>10</v>
      </c>
      <c r="E277" s="70"/>
      <c r="F277" s="70">
        <f t="shared" si="22"/>
        <v>0</v>
      </c>
      <c r="G277" s="30">
        <f t="shared" si="23"/>
        <v>0</v>
      </c>
    </row>
    <row r="278" spans="1:7" x14ac:dyDescent="0.2">
      <c r="A278" s="24"/>
      <c r="B278" s="68" t="s">
        <v>942</v>
      </c>
      <c r="C278" s="68" t="s">
        <v>20</v>
      </c>
      <c r="D278" s="69">
        <v>6</v>
      </c>
      <c r="E278" s="70"/>
      <c r="F278" s="70">
        <f t="shared" si="22"/>
        <v>0</v>
      </c>
      <c r="G278" s="30">
        <f t="shared" si="23"/>
        <v>0</v>
      </c>
    </row>
    <row r="279" spans="1:7" x14ac:dyDescent="0.2">
      <c r="A279" s="24"/>
      <c r="B279" s="68" t="s">
        <v>943</v>
      </c>
      <c r="C279" s="68" t="s">
        <v>20</v>
      </c>
      <c r="D279" s="69">
        <v>2</v>
      </c>
      <c r="E279" s="70"/>
      <c r="F279" s="70">
        <f t="shared" si="22"/>
        <v>0</v>
      </c>
      <c r="G279" s="30">
        <f t="shared" si="23"/>
        <v>0</v>
      </c>
    </row>
    <row r="280" spans="1:7" x14ac:dyDescent="0.2">
      <c r="A280" s="24"/>
      <c r="B280" s="68" t="s">
        <v>944</v>
      </c>
      <c r="C280" s="68" t="s">
        <v>20</v>
      </c>
      <c r="D280" s="69">
        <v>1</v>
      </c>
      <c r="E280" s="70"/>
      <c r="F280" s="70">
        <f t="shared" si="22"/>
        <v>0</v>
      </c>
      <c r="G280" s="30">
        <f t="shared" si="23"/>
        <v>0</v>
      </c>
    </row>
    <row r="281" spans="1:7" x14ac:dyDescent="0.2">
      <c r="A281" s="24"/>
      <c r="B281" s="68" t="s">
        <v>945</v>
      </c>
      <c r="C281" s="68" t="s">
        <v>20</v>
      </c>
      <c r="D281" s="69">
        <v>1</v>
      </c>
      <c r="E281" s="70"/>
      <c r="F281" s="70">
        <f t="shared" si="22"/>
        <v>0</v>
      </c>
      <c r="G281" s="30">
        <f t="shared" si="23"/>
        <v>0</v>
      </c>
    </row>
    <row r="282" spans="1:7" x14ac:dyDescent="0.2">
      <c r="A282" s="24"/>
      <c r="B282" s="68" t="s">
        <v>946</v>
      </c>
      <c r="C282" s="68" t="s">
        <v>20</v>
      </c>
      <c r="D282" s="69">
        <v>1</v>
      </c>
      <c r="E282" s="70"/>
      <c r="F282" s="70">
        <f t="shared" si="22"/>
        <v>0</v>
      </c>
      <c r="G282" s="30">
        <f t="shared" si="23"/>
        <v>0</v>
      </c>
    </row>
    <row r="283" spans="1:7" x14ac:dyDescent="0.2">
      <c r="A283" s="24"/>
      <c r="B283" s="68" t="s">
        <v>947</v>
      </c>
      <c r="C283" s="68" t="s">
        <v>20</v>
      </c>
      <c r="D283" s="69">
        <v>1</v>
      </c>
      <c r="E283" s="70"/>
      <c r="F283" s="70">
        <f t="shared" si="22"/>
        <v>0</v>
      </c>
      <c r="G283" s="30">
        <f t="shared" si="23"/>
        <v>0</v>
      </c>
    </row>
    <row r="284" spans="1:7" x14ac:dyDescent="0.2">
      <c r="A284" s="12"/>
      <c r="B284" s="68" t="s">
        <v>948</v>
      </c>
      <c r="C284" s="68" t="s">
        <v>20</v>
      </c>
      <c r="D284" s="69">
        <v>1</v>
      </c>
      <c r="E284" s="70"/>
      <c r="F284" s="70">
        <f t="shared" si="22"/>
        <v>0</v>
      </c>
      <c r="G284" s="30">
        <f t="shared" si="23"/>
        <v>0</v>
      </c>
    </row>
    <row r="285" spans="1:7" x14ac:dyDescent="0.2">
      <c r="A285" s="24"/>
      <c r="B285" s="68" t="s">
        <v>949</v>
      </c>
      <c r="C285" s="68" t="s">
        <v>20</v>
      </c>
      <c r="D285" s="69">
        <v>10</v>
      </c>
      <c r="E285" s="70"/>
      <c r="F285" s="70">
        <f t="shared" si="22"/>
        <v>0</v>
      </c>
      <c r="G285" s="30">
        <f t="shared" si="23"/>
        <v>0</v>
      </c>
    </row>
    <row r="286" spans="1:7" x14ac:dyDescent="0.2">
      <c r="A286" s="24"/>
      <c r="B286" s="68" t="s">
        <v>950</v>
      </c>
      <c r="C286" s="68" t="s">
        <v>20</v>
      </c>
      <c r="D286" s="69">
        <v>5</v>
      </c>
      <c r="E286" s="70"/>
      <c r="F286" s="70">
        <f t="shared" si="22"/>
        <v>0</v>
      </c>
      <c r="G286" s="30">
        <f t="shared" si="23"/>
        <v>0</v>
      </c>
    </row>
    <row r="287" spans="1:7" x14ac:dyDescent="0.2">
      <c r="A287" s="24"/>
      <c r="B287" s="68" t="s">
        <v>951</v>
      </c>
      <c r="C287" s="68" t="s">
        <v>20</v>
      </c>
      <c r="D287" s="69">
        <v>2</v>
      </c>
      <c r="E287" s="70"/>
      <c r="F287" s="70">
        <f t="shared" si="22"/>
        <v>0</v>
      </c>
      <c r="G287" s="30">
        <f t="shared" si="23"/>
        <v>0</v>
      </c>
    </row>
    <row r="288" spans="1:7" x14ac:dyDescent="0.2">
      <c r="A288" s="24"/>
      <c r="B288" s="68" t="s">
        <v>955</v>
      </c>
      <c r="C288" s="68" t="s">
        <v>20</v>
      </c>
      <c r="D288" s="69">
        <v>5</v>
      </c>
      <c r="E288" s="70"/>
      <c r="F288" s="70">
        <f t="shared" si="22"/>
        <v>0</v>
      </c>
      <c r="G288" s="30">
        <f t="shared" si="23"/>
        <v>0</v>
      </c>
    </row>
    <row r="289" spans="1:7" x14ac:dyDescent="0.2">
      <c r="A289" s="24"/>
      <c r="B289" s="68" t="s">
        <v>956</v>
      </c>
      <c r="C289" s="68" t="s">
        <v>20</v>
      </c>
      <c r="D289" s="69">
        <v>5</v>
      </c>
      <c r="E289" s="70"/>
      <c r="F289" s="70">
        <f t="shared" si="22"/>
        <v>0</v>
      </c>
      <c r="G289" s="30">
        <f t="shared" si="23"/>
        <v>0</v>
      </c>
    </row>
    <row r="290" spans="1:7" x14ac:dyDescent="0.2">
      <c r="A290" s="24"/>
      <c r="B290" s="68" t="s">
        <v>957</v>
      </c>
      <c r="C290" s="68" t="s">
        <v>20</v>
      </c>
      <c r="D290" s="69">
        <v>2</v>
      </c>
      <c r="E290" s="70"/>
      <c r="F290" s="70">
        <f t="shared" si="22"/>
        <v>0</v>
      </c>
      <c r="G290" s="30">
        <f t="shared" si="23"/>
        <v>0</v>
      </c>
    </row>
    <row r="291" spans="1:7" x14ac:dyDescent="0.2">
      <c r="A291" s="24"/>
      <c r="B291" s="68" t="s">
        <v>958</v>
      </c>
      <c r="C291" s="68" t="s">
        <v>20</v>
      </c>
      <c r="D291" s="69">
        <v>1</v>
      </c>
      <c r="E291" s="70"/>
      <c r="F291" s="70">
        <f t="shared" si="22"/>
        <v>0</v>
      </c>
      <c r="G291" s="30">
        <f t="shared" si="23"/>
        <v>0</v>
      </c>
    </row>
    <row r="292" spans="1:7" x14ac:dyDescent="0.2">
      <c r="A292" s="12"/>
      <c r="B292" s="12"/>
      <c r="C292" s="12"/>
      <c r="D292" s="12"/>
      <c r="E292" s="12"/>
      <c r="F292" s="12"/>
      <c r="G292" s="12"/>
    </row>
    <row r="293" spans="1:7" x14ac:dyDescent="0.2">
      <c r="A293" s="73"/>
      <c r="B293" s="138" t="s">
        <v>985</v>
      </c>
      <c r="C293" s="117"/>
      <c r="D293" s="117"/>
      <c r="E293" s="117"/>
      <c r="F293" s="117"/>
      <c r="G293" s="117"/>
    </row>
    <row r="294" spans="1:7" x14ac:dyDescent="0.2">
      <c r="A294" s="12"/>
      <c r="B294" s="12"/>
      <c r="C294" s="12"/>
      <c r="D294" s="12"/>
      <c r="E294" s="12"/>
      <c r="F294" s="12"/>
      <c r="G294" s="12"/>
    </row>
    <row r="295" spans="1:7" ht="14.25" customHeight="1" x14ac:dyDescent="0.2">
      <c r="A295" s="14"/>
      <c r="B295" s="109"/>
      <c r="C295" s="7"/>
      <c r="D295" s="6" t="s">
        <v>7</v>
      </c>
      <c r="E295" s="4" t="s">
        <v>8</v>
      </c>
      <c r="F295" s="11" t="s">
        <v>9</v>
      </c>
      <c r="G295" s="4" t="s">
        <v>10</v>
      </c>
    </row>
    <row r="296" spans="1:7" x14ac:dyDescent="0.2">
      <c r="A296" s="24"/>
      <c r="B296" s="68" t="s">
        <v>986</v>
      </c>
      <c r="C296" s="68" t="s">
        <v>20</v>
      </c>
      <c r="D296" s="69">
        <v>10</v>
      </c>
      <c r="E296" s="70"/>
      <c r="F296" s="70">
        <f t="shared" ref="F296:F304" si="24">+D296*E296</f>
        <v>0</v>
      </c>
      <c r="G296" s="30">
        <f t="shared" ref="G296:G304" si="25">(D296*E296)-(D296*E296*F296/100)</f>
        <v>0</v>
      </c>
    </row>
    <row r="297" spans="1:7" x14ac:dyDescent="0.2">
      <c r="A297" s="24"/>
      <c r="B297" s="68" t="s">
        <v>987</v>
      </c>
      <c r="C297" s="68" t="s">
        <v>20</v>
      </c>
      <c r="D297" s="69">
        <v>20</v>
      </c>
      <c r="E297" s="70"/>
      <c r="F297" s="70">
        <f t="shared" si="24"/>
        <v>0</v>
      </c>
      <c r="G297" s="30">
        <f t="shared" si="25"/>
        <v>0</v>
      </c>
    </row>
    <row r="298" spans="1:7" x14ac:dyDescent="0.2">
      <c r="A298" s="24"/>
      <c r="B298" s="68" t="s">
        <v>988</v>
      </c>
      <c r="C298" s="68" t="s">
        <v>20</v>
      </c>
      <c r="D298" s="69">
        <v>10</v>
      </c>
      <c r="E298" s="70"/>
      <c r="F298" s="70">
        <f t="shared" si="24"/>
        <v>0</v>
      </c>
      <c r="G298" s="30">
        <f t="shared" si="25"/>
        <v>0</v>
      </c>
    </row>
    <row r="299" spans="1:7" x14ac:dyDescent="0.2">
      <c r="A299" s="24"/>
      <c r="B299" s="68" t="s">
        <v>989</v>
      </c>
      <c r="C299" s="68" t="s">
        <v>20</v>
      </c>
      <c r="D299" s="69">
        <v>30</v>
      </c>
      <c r="E299" s="70"/>
      <c r="F299" s="70">
        <f t="shared" si="24"/>
        <v>0</v>
      </c>
      <c r="G299" s="30">
        <f t="shared" si="25"/>
        <v>0</v>
      </c>
    </row>
    <row r="300" spans="1:7" x14ac:dyDescent="0.2">
      <c r="A300" s="24"/>
      <c r="B300" s="68" t="s">
        <v>990</v>
      </c>
      <c r="C300" s="68" t="s">
        <v>20</v>
      </c>
      <c r="D300" s="69">
        <v>20</v>
      </c>
      <c r="E300" s="70"/>
      <c r="F300" s="70">
        <f t="shared" si="24"/>
        <v>0</v>
      </c>
      <c r="G300" s="30">
        <f t="shared" si="25"/>
        <v>0</v>
      </c>
    </row>
    <row r="301" spans="1:7" x14ac:dyDescent="0.2">
      <c r="A301" s="24"/>
      <c r="B301" s="68" t="s">
        <v>991</v>
      </c>
      <c r="C301" s="68" t="s">
        <v>20</v>
      </c>
      <c r="D301" s="69">
        <v>5</v>
      </c>
      <c r="E301" s="70"/>
      <c r="F301" s="70">
        <f t="shared" si="24"/>
        <v>0</v>
      </c>
      <c r="G301" s="30">
        <f t="shared" si="25"/>
        <v>0</v>
      </c>
    </row>
    <row r="302" spans="1:7" x14ac:dyDescent="0.2">
      <c r="A302" s="24"/>
      <c r="B302" s="68" t="s">
        <v>992</v>
      </c>
      <c r="C302" s="68" t="s">
        <v>20</v>
      </c>
      <c r="D302" s="69">
        <v>30</v>
      </c>
      <c r="E302" s="70"/>
      <c r="F302" s="70">
        <f t="shared" si="24"/>
        <v>0</v>
      </c>
      <c r="G302" s="30">
        <f t="shared" si="25"/>
        <v>0</v>
      </c>
    </row>
    <row r="303" spans="1:7" x14ac:dyDescent="0.2">
      <c r="A303" s="24"/>
      <c r="B303" s="68" t="s">
        <v>993</v>
      </c>
      <c r="C303" s="68" t="s">
        <v>20</v>
      </c>
      <c r="D303" s="69">
        <v>30</v>
      </c>
      <c r="E303" s="70"/>
      <c r="F303" s="70">
        <f t="shared" si="24"/>
        <v>0</v>
      </c>
      <c r="G303" s="30">
        <f t="shared" si="25"/>
        <v>0</v>
      </c>
    </row>
    <row r="304" spans="1:7" x14ac:dyDescent="0.2">
      <c r="A304" s="24"/>
      <c r="B304" s="68" t="s">
        <v>994</v>
      </c>
      <c r="C304" s="68" t="s">
        <v>20</v>
      </c>
      <c r="D304" s="69">
        <v>1</v>
      </c>
      <c r="E304" s="70"/>
      <c r="F304" s="70">
        <f t="shared" si="24"/>
        <v>0</v>
      </c>
      <c r="G304" s="30">
        <f t="shared" si="25"/>
        <v>0</v>
      </c>
    </row>
    <row r="305" spans="1:9" x14ac:dyDescent="0.2">
      <c r="A305" s="12"/>
      <c r="B305" s="14"/>
      <c r="C305" s="12"/>
      <c r="D305" s="12"/>
      <c r="E305" s="12"/>
      <c r="F305" s="12"/>
      <c r="G305" s="12"/>
    </row>
    <row r="306" spans="1:9" ht="15" customHeight="1" x14ac:dyDescent="0.2"/>
    <row r="307" spans="1:9" x14ac:dyDescent="0.2">
      <c r="A307" s="73"/>
      <c r="B307" s="1" t="s">
        <v>970</v>
      </c>
      <c r="C307" s="1"/>
      <c r="D307" s="1"/>
      <c r="E307" s="1"/>
      <c r="F307" s="1"/>
      <c r="G307" s="1"/>
    </row>
    <row r="308" spans="1:9" ht="57.2" customHeight="1" x14ac:dyDescent="0.2">
      <c r="A308" s="12"/>
      <c r="B308" s="144" t="s">
        <v>971</v>
      </c>
      <c r="C308" s="117"/>
      <c r="D308" s="117"/>
      <c r="E308" s="117"/>
      <c r="F308" s="117"/>
      <c r="G308" s="117"/>
      <c r="H308" s="75"/>
      <c r="I308" s="75"/>
    </row>
    <row r="309" spans="1:9" ht="14.25" customHeight="1" x14ac:dyDescent="0.2">
      <c r="A309" s="14"/>
      <c r="B309" s="109"/>
      <c r="C309" s="7"/>
      <c r="D309" s="6" t="s">
        <v>7</v>
      </c>
      <c r="E309" s="4" t="s">
        <v>8</v>
      </c>
      <c r="F309" s="11" t="s">
        <v>9</v>
      </c>
      <c r="G309" s="4" t="s">
        <v>10</v>
      </c>
    </row>
    <row r="310" spans="1:9" x14ac:dyDescent="0.2">
      <c r="A310" s="24"/>
      <c r="B310" s="68" t="s">
        <v>995</v>
      </c>
      <c r="C310" s="110" t="s">
        <v>972</v>
      </c>
      <c r="D310" s="69">
        <v>280</v>
      </c>
      <c r="E310" s="70"/>
      <c r="F310" s="70">
        <f>+D310*E310</f>
        <v>0</v>
      </c>
      <c r="G310" s="30">
        <f>(D310*E310)-(D310*E310*F310/100)</f>
        <v>0</v>
      </c>
    </row>
    <row r="311" spans="1:9" x14ac:dyDescent="0.2">
      <c r="A311" s="23"/>
    </row>
    <row r="312" spans="1:9" x14ac:dyDescent="0.2">
      <c r="A312" s="24"/>
      <c r="B312" s="20" t="s">
        <v>1075</v>
      </c>
      <c r="C312" s="35"/>
      <c r="D312" s="20"/>
      <c r="E312" s="35"/>
      <c r="F312" s="20"/>
      <c r="G312" s="35">
        <f>+SUM((G12:G29),(G39:G56),(G68:G76),(G81:G89),(G95:G123),(G128:G151),(G156:G164),(G171),(B169),(G310),(G296:G304),(G268:G291),(G235:G263),(G222:G230),(G209:G217),(G184:G197))</f>
        <v>0</v>
      </c>
    </row>
    <row r="313" spans="1:9" x14ac:dyDescent="0.2">
      <c r="A313" s="12"/>
      <c r="F313" s="113"/>
      <c r="G313" s="12"/>
    </row>
    <row r="314" spans="1:9" x14ac:dyDescent="0.2">
      <c r="A314" s="24"/>
      <c r="D314" s="81"/>
      <c r="E314" s="35"/>
      <c r="F314" s="20" t="s">
        <v>365</v>
      </c>
      <c r="G314" s="35">
        <f>G312</f>
        <v>0</v>
      </c>
    </row>
    <row r="315" spans="1:9" x14ac:dyDescent="0.2">
      <c r="A315" s="24"/>
      <c r="B315" s="20"/>
      <c r="C315" s="20"/>
      <c r="D315" s="20"/>
      <c r="E315" s="35"/>
      <c r="F315" s="113"/>
      <c r="G315" s="24"/>
    </row>
    <row r="316" spans="1:9" ht="25.5" customHeight="1" x14ac:dyDescent="0.2">
      <c r="A316" s="24"/>
      <c r="E316" s="81"/>
      <c r="F316" s="20" t="s">
        <v>128</v>
      </c>
      <c r="G316" s="35">
        <f>G314*1.22</f>
        <v>0</v>
      </c>
    </row>
    <row r="318" spans="1:9" x14ac:dyDescent="0.2">
      <c r="A318" s="119" t="s">
        <v>129</v>
      </c>
      <c r="B318" s="117"/>
      <c r="C318" s="19"/>
      <c r="D318" s="19"/>
      <c r="E318" s="19" t="s">
        <v>130</v>
      </c>
      <c r="F318" s="19"/>
      <c r="G318" s="19"/>
    </row>
    <row r="319" spans="1:9" x14ac:dyDescent="0.2">
      <c r="A319" s="134"/>
      <c r="B319" s="117"/>
      <c r="C319" s="19"/>
      <c r="D319" s="19"/>
      <c r="E319" s="19"/>
      <c r="F319" s="19"/>
      <c r="G319" s="19"/>
    </row>
    <row r="320" spans="1:9" ht="13.7" customHeight="1" x14ac:dyDescent="0.2">
      <c r="A320" s="21"/>
      <c r="B320" s="21"/>
      <c r="C320" s="19"/>
      <c r="D320" s="19"/>
      <c r="E320" s="37"/>
      <c r="F320" s="37"/>
      <c r="G320" s="37"/>
    </row>
    <row r="321" spans="1:7" x14ac:dyDescent="0.2">
      <c r="A321" s="19"/>
      <c r="B321" s="19"/>
      <c r="C321" s="19"/>
      <c r="D321" s="19" t="s">
        <v>131</v>
      </c>
      <c r="E321" s="19"/>
      <c r="F321" s="19"/>
      <c r="G321" s="19"/>
    </row>
  </sheetData>
  <mergeCells count="32">
    <mergeCell ref="B265:G265"/>
    <mergeCell ref="B180:G180"/>
    <mergeCell ref="A319:B319"/>
    <mergeCell ref="B61:G61"/>
    <mergeCell ref="B232:G232"/>
    <mergeCell ref="B175:G175"/>
    <mergeCell ref="B169:G169"/>
    <mergeCell ref="B125:G125"/>
    <mergeCell ref="B202:G202"/>
    <mergeCell ref="C63:F63"/>
    <mergeCell ref="A318:B318"/>
    <mergeCell ref="B308:G308"/>
    <mergeCell ref="C181:F181"/>
    <mergeCell ref="B92:G92"/>
    <mergeCell ref="B293:G293"/>
    <mergeCell ref="B65:G65"/>
    <mergeCell ref="B179:G179"/>
    <mergeCell ref="C204:F204"/>
    <mergeCell ref="A1:G1"/>
    <mergeCell ref="A3:G3"/>
    <mergeCell ref="B219:G219"/>
    <mergeCell ref="B206:G206"/>
    <mergeCell ref="A60:A62"/>
    <mergeCell ref="B60:G60"/>
    <mergeCell ref="B6:G6"/>
    <mergeCell ref="C8:F8"/>
    <mergeCell ref="B64:G64"/>
    <mergeCell ref="B153:G153"/>
    <mergeCell ref="B62:G62"/>
    <mergeCell ref="B78:G78"/>
    <mergeCell ref="B33:G33"/>
    <mergeCell ref="C35:F35"/>
  </mergeCells>
  <pageMargins left="0.11811023622047249" right="0.11811023622047249" top="0.74803149606299213" bottom="0.74803149606299213" header="0.31496062992125978" footer="0.31496062992125978"/>
  <pageSetup paperSize="9" scale="92"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H338"/>
  <sheetViews>
    <sheetView showZeros="0" view="pageBreakPreview" topLeftCell="A111" zoomScaleNormal="100" zoomScaleSheetLayoutView="100" workbookViewId="0">
      <selection activeCell="D85" sqref="D85:D133"/>
    </sheetView>
  </sheetViews>
  <sheetFormatPr defaultColWidth="9" defaultRowHeight="12.75" x14ac:dyDescent="0.2"/>
  <cols>
    <col min="1" max="1" width="10.7109375" style="18" customWidth="1"/>
    <col min="2" max="2" width="44.42578125" style="18" customWidth="1"/>
    <col min="3" max="3" width="6.5703125" style="18" customWidth="1"/>
    <col min="4" max="4" width="9" style="18" customWidth="1"/>
    <col min="5" max="5" width="11.7109375" style="18" customWidth="1"/>
    <col min="6" max="6" width="10.42578125" style="18" customWidth="1"/>
    <col min="7" max="7" width="17.7109375" style="18" customWidth="1"/>
    <col min="8" max="8" width="9" style="18" customWidth="1"/>
    <col min="9" max="16384" width="9" style="18"/>
  </cols>
  <sheetData>
    <row r="1" spans="1:7" ht="27" customHeight="1" x14ac:dyDescent="0.2">
      <c r="A1" s="116" t="s">
        <v>0</v>
      </c>
      <c r="B1" s="117"/>
      <c r="C1" s="117"/>
      <c r="D1" s="117"/>
      <c r="E1" s="117"/>
      <c r="F1" s="117"/>
      <c r="G1" s="117"/>
    </row>
    <row r="3" spans="1:7" ht="65.849999999999994" customHeight="1" x14ac:dyDescent="0.2">
      <c r="A3" s="146" t="s">
        <v>1</v>
      </c>
      <c r="B3" s="117"/>
      <c r="C3" s="117"/>
      <c r="D3" s="117"/>
      <c r="E3" s="117"/>
      <c r="F3" s="117"/>
      <c r="G3" s="117"/>
    </row>
    <row r="4" spans="1:7" x14ac:dyDescent="0.2">
      <c r="A4" s="19"/>
      <c r="B4" s="19"/>
      <c r="C4" s="19"/>
      <c r="D4" s="19"/>
      <c r="E4" s="19"/>
      <c r="F4" s="19"/>
      <c r="G4" s="19"/>
    </row>
    <row r="5" spans="1:7" ht="17.100000000000001" customHeight="1" x14ac:dyDescent="0.2">
      <c r="A5" s="146" t="s">
        <v>2</v>
      </c>
      <c r="B5" s="117"/>
      <c r="C5" s="117"/>
      <c r="D5" s="117"/>
      <c r="E5" s="117"/>
      <c r="F5" s="117"/>
      <c r="G5" s="117"/>
    </row>
    <row r="6" spans="1:7" x14ac:dyDescent="0.2">
      <c r="A6" s="19"/>
      <c r="B6" s="19"/>
      <c r="C6" s="19"/>
      <c r="D6" s="19"/>
      <c r="E6" s="19"/>
      <c r="F6" s="19"/>
      <c r="G6" s="19"/>
    </row>
    <row r="7" spans="1:7" x14ac:dyDescent="0.2">
      <c r="A7" s="118" t="s">
        <v>3</v>
      </c>
      <c r="B7" s="117"/>
      <c r="C7" s="117"/>
      <c r="D7" s="117"/>
      <c r="E7" s="117"/>
      <c r="F7" s="117"/>
      <c r="G7" s="117"/>
    </row>
    <row r="8" spans="1:7" x14ac:dyDescent="0.2">
      <c r="A8" s="19"/>
      <c r="B8" s="19"/>
      <c r="C8" s="19"/>
      <c r="D8" s="19"/>
      <c r="E8" s="19"/>
      <c r="F8" s="19"/>
      <c r="G8" s="19"/>
    </row>
    <row r="9" spans="1:7" x14ac:dyDescent="0.2">
      <c r="A9" s="1"/>
      <c r="B9" s="1" t="s">
        <v>4</v>
      </c>
      <c r="C9" s="19"/>
      <c r="D9" s="19"/>
      <c r="E9" s="19"/>
      <c r="F9" s="19"/>
      <c r="G9" s="19"/>
    </row>
    <row r="10" spans="1:7" ht="51.75" customHeight="1" x14ac:dyDescent="0.2">
      <c r="A10" s="19"/>
      <c r="B10" s="121" t="s">
        <v>5</v>
      </c>
      <c r="C10" s="117"/>
      <c r="D10" s="117"/>
      <c r="E10" s="117"/>
      <c r="F10" s="117"/>
      <c r="G10" s="117"/>
    </row>
    <row r="11" spans="1:7" x14ac:dyDescent="0.2">
      <c r="A11" s="19"/>
      <c r="B11" s="19" t="s">
        <v>6</v>
      </c>
      <c r="C11" s="19" t="s">
        <v>6</v>
      </c>
      <c r="D11" s="2" t="s">
        <v>7</v>
      </c>
      <c r="E11" s="3" t="s">
        <v>8</v>
      </c>
      <c r="F11" s="3" t="s">
        <v>9</v>
      </c>
      <c r="G11" s="3" t="s">
        <v>10</v>
      </c>
    </row>
    <row r="12" spans="1:7" x14ac:dyDescent="0.2">
      <c r="A12" s="19">
        <v>310103790</v>
      </c>
      <c r="B12" s="27" t="s">
        <v>11</v>
      </c>
      <c r="C12" s="27" t="s">
        <v>12</v>
      </c>
      <c r="D12" s="27">
        <v>450</v>
      </c>
      <c r="E12" s="28"/>
      <c r="F12" s="29"/>
      <c r="G12" s="30">
        <f>(D12*E12)-(D12*E12*F12/100)</f>
        <v>0</v>
      </c>
    </row>
    <row r="13" spans="1:7" x14ac:dyDescent="0.2">
      <c r="A13" s="19">
        <v>310101229</v>
      </c>
      <c r="B13" s="27" t="s">
        <v>13</v>
      </c>
      <c r="C13" s="27" t="s">
        <v>12</v>
      </c>
      <c r="D13" s="27">
        <v>6000</v>
      </c>
      <c r="E13" s="28"/>
      <c r="F13" s="29"/>
      <c r="G13" s="30">
        <f t="shared" ref="G13:G16" si="0">(D13*E13)-(D13*E13*F13/100)</f>
        <v>0</v>
      </c>
    </row>
    <row r="14" spans="1:7" x14ac:dyDescent="0.2">
      <c r="A14" s="19">
        <v>310103010</v>
      </c>
      <c r="B14" s="27" t="s">
        <v>14</v>
      </c>
      <c r="C14" s="27" t="s">
        <v>12</v>
      </c>
      <c r="D14" s="27">
        <v>80</v>
      </c>
      <c r="E14" s="28"/>
      <c r="F14" s="29"/>
      <c r="G14" s="30">
        <f t="shared" si="0"/>
        <v>0</v>
      </c>
    </row>
    <row r="15" spans="1:7" x14ac:dyDescent="0.2">
      <c r="A15" s="19">
        <v>310103792</v>
      </c>
      <c r="B15" s="27" t="s">
        <v>15</v>
      </c>
      <c r="C15" s="27" t="s">
        <v>12</v>
      </c>
      <c r="D15" s="27">
        <v>600</v>
      </c>
      <c r="E15" s="28"/>
      <c r="F15" s="29"/>
      <c r="G15" s="30">
        <f t="shared" si="0"/>
        <v>0</v>
      </c>
    </row>
    <row r="16" spans="1:7" x14ac:dyDescent="0.2">
      <c r="A16" s="19">
        <v>310103009</v>
      </c>
      <c r="B16" s="27" t="s">
        <v>16</v>
      </c>
      <c r="C16" s="27" t="s">
        <v>12</v>
      </c>
      <c r="D16" s="27">
        <v>450</v>
      </c>
      <c r="E16" s="28"/>
      <c r="F16" s="29"/>
      <c r="G16" s="30">
        <f t="shared" si="0"/>
        <v>0</v>
      </c>
    </row>
    <row r="17" spans="1:7" x14ac:dyDescent="0.2">
      <c r="A17" s="19"/>
      <c r="B17" s="19"/>
      <c r="C17" s="19"/>
      <c r="D17" s="19"/>
      <c r="E17" s="19"/>
      <c r="F17" s="19"/>
      <c r="G17" s="19"/>
    </row>
    <row r="18" spans="1:7" x14ac:dyDescent="0.2">
      <c r="A18" s="1"/>
      <c r="B18" s="1" t="s">
        <v>17</v>
      </c>
      <c r="C18" s="19"/>
      <c r="D18" s="19"/>
      <c r="E18" s="19"/>
      <c r="F18" s="19"/>
      <c r="G18" s="19"/>
    </row>
    <row r="19" spans="1:7" ht="85.7" customHeight="1" x14ac:dyDescent="0.2">
      <c r="A19" s="19"/>
      <c r="B19" s="121" t="s">
        <v>18</v>
      </c>
      <c r="C19" s="117"/>
      <c r="D19" s="117"/>
      <c r="E19" s="117"/>
      <c r="F19" s="117"/>
      <c r="G19" s="117"/>
    </row>
    <row r="20" spans="1:7" x14ac:dyDescent="0.2">
      <c r="A20" s="19"/>
      <c r="B20" s="19" t="s">
        <v>6</v>
      </c>
      <c r="C20" s="19" t="s">
        <v>6</v>
      </c>
      <c r="D20" s="2" t="s">
        <v>7</v>
      </c>
      <c r="E20" s="3" t="s">
        <v>8</v>
      </c>
      <c r="F20" s="3" t="s">
        <v>9</v>
      </c>
      <c r="G20" s="3" t="s">
        <v>10</v>
      </c>
    </row>
    <row r="21" spans="1:7" ht="17.100000000000001" customHeight="1" x14ac:dyDescent="0.2">
      <c r="A21" s="92">
        <v>310103750</v>
      </c>
      <c r="B21" s="40" t="s">
        <v>19</v>
      </c>
      <c r="C21" s="48" t="s">
        <v>20</v>
      </c>
      <c r="D21" s="48">
        <v>320</v>
      </c>
      <c r="E21" s="28"/>
      <c r="F21" s="29"/>
      <c r="G21" s="30">
        <f>(D21*E21)-(D21*E21*F21/100)</f>
        <v>0</v>
      </c>
    </row>
    <row r="22" spans="1:7" ht="17.100000000000001" customHeight="1" x14ac:dyDescent="0.2">
      <c r="A22" s="92">
        <v>310103759</v>
      </c>
      <c r="B22" s="40" t="s">
        <v>21</v>
      </c>
      <c r="C22" s="48" t="s">
        <v>20</v>
      </c>
      <c r="D22" s="48">
        <v>120</v>
      </c>
      <c r="E22" s="28"/>
      <c r="F22" s="29"/>
      <c r="G22" s="30">
        <f t="shared" ref="G22:G76" si="1">(D22*E22)-(D22*E22*F22/100)</f>
        <v>0</v>
      </c>
    </row>
    <row r="23" spans="1:7" ht="17.100000000000001" customHeight="1" x14ac:dyDescent="0.2">
      <c r="A23" s="92">
        <v>310103741</v>
      </c>
      <c r="B23" s="40" t="s">
        <v>22</v>
      </c>
      <c r="C23" s="48" t="s">
        <v>20</v>
      </c>
      <c r="D23" s="48">
        <v>100</v>
      </c>
      <c r="E23" s="28"/>
      <c r="F23" s="29"/>
      <c r="G23" s="30">
        <f t="shared" si="1"/>
        <v>0</v>
      </c>
    </row>
    <row r="24" spans="1:7" ht="17.100000000000001" customHeight="1" x14ac:dyDescent="0.2">
      <c r="A24" s="92">
        <v>310103754</v>
      </c>
      <c r="B24" s="40" t="s">
        <v>23</v>
      </c>
      <c r="C24" s="48" t="s">
        <v>20</v>
      </c>
      <c r="D24" s="48">
        <v>400</v>
      </c>
      <c r="E24" s="28"/>
      <c r="F24" s="29"/>
      <c r="G24" s="30">
        <f t="shared" si="1"/>
        <v>0</v>
      </c>
    </row>
    <row r="25" spans="1:7" ht="17.100000000000001" customHeight="1" x14ac:dyDescent="0.2">
      <c r="A25" s="92">
        <v>310101233</v>
      </c>
      <c r="B25" s="40" t="s">
        <v>24</v>
      </c>
      <c r="C25" s="48" t="s">
        <v>20</v>
      </c>
      <c r="D25" s="48">
        <v>3500</v>
      </c>
      <c r="E25" s="28"/>
      <c r="F25" s="29"/>
      <c r="G25" s="30">
        <f t="shared" si="1"/>
        <v>0</v>
      </c>
    </row>
    <row r="26" spans="1:7" ht="17.100000000000001" customHeight="1" x14ac:dyDescent="0.2">
      <c r="A26" s="92">
        <v>310101234</v>
      </c>
      <c r="B26" s="40" t="s">
        <v>25</v>
      </c>
      <c r="C26" s="48" t="s">
        <v>20</v>
      </c>
      <c r="D26" s="48">
        <v>3000</v>
      </c>
      <c r="E26" s="28"/>
      <c r="F26" s="29"/>
      <c r="G26" s="30">
        <f t="shared" si="1"/>
        <v>0</v>
      </c>
    </row>
    <row r="27" spans="1:7" ht="17.100000000000001" customHeight="1" x14ac:dyDescent="0.2">
      <c r="A27" s="92">
        <v>310103757</v>
      </c>
      <c r="B27" s="40" t="s">
        <v>26</v>
      </c>
      <c r="C27" s="48" t="s">
        <v>20</v>
      </c>
      <c r="D27" s="48">
        <v>500</v>
      </c>
      <c r="E27" s="28"/>
      <c r="F27" s="29"/>
      <c r="G27" s="30">
        <f t="shared" si="1"/>
        <v>0</v>
      </c>
    </row>
    <row r="28" spans="1:7" ht="17.100000000000001" customHeight="1" x14ac:dyDescent="0.2">
      <c r="A28" s="92">
        <v>310103740</v>
      </c>
      <c r="B28" s="40" t="s">
        <v>27</v>
      </c>
      <c r="C28" s="48" t="s">
        <v>20</v>
      </c>
      <c r="D28" s="48">
        <v>1200</v>
      </c>
      <c r="E28" s="28"/>
      <c r="F28" s="29"/>
      <c r="G28" s="30">
        <f t="shared" si="1"/>
        <v>0</v>
      </c>
    </row>
    <row r="29" spans="1:7" ht="17.100000000000001" customHeight="1" x14ac:dyDescent="0.2">
      <c r="A29" s="92">
        <v>310104012</v>
      </c>
      <c r="B29" s="40" t="s">
        <v>28</v>
      </c>
      <c r="C29" s="48" t="s">
        <v>20</v>
      </c>
      <c r="D29" s="48">
        <v>8</v>
      </c>
      <c r="E29" s="28"/>
      <c r="F29" s="29"/>
      <c r="G29" s="30">
        <f t="shared" si="1"/>
        <v>0</v>
      </c>
    </row>
    <row r="30" spans="1:7" ht="17.100000000000001" customHeight="1" x14ac:dyDescent="0.2">
      <c r="A30" s="92">
        <v>310104013</v>
      </c>
      <c r="B30" s="40" t="s">
        <v>29</v>
      </c>
      <c r="C30" s="48" t="s">
        <v>20</v>
      </c>
      <c r="D30" s="48">
        <v>4</v>
      </c>
      <c r="E30" s="28"/>
      <c r="F30" s="29"/>
      <c r="G30" s="30">
        <f t="shared" si="1"/>
        <v>0</v>
      </c>
    </row>
    <row r="31" spans="1:7" ht="17.100000000000001" customHeight="1" x14ac:dyDescent="0.2">
      <c r="A31" s="92">
        <v>310104019</v>
      </c>
      <c r="B31" s="40" t="s">
        <v>30</v>
      </c>
      <c r="C31" s="48" t="s">
        <v>20</v>
      </c>
      <c r="D31" s="48">
        <v>8</v>
      </c>
      <c r="E31" s="28"/>
      <c r="F31" s="29"/>
      <c r="G31" s="30">
        <f t="shared" si="1"/>
        <v>0</v>
      </c>
    </row>
    <row r="32" spans="1:7" ht="17.100000000000001" customHeight="1" x14ac:dyDescent="0.2">
      <c r="A32" s="92">
        <v>310104021</v>
      </c>
      <c r="B32" s="40" t="s">
        <v>31</v>
      </c>
      <c r="C32" s="48" t="s">
        <v>20</v>
      </c>
      <c r="D32" s="48">
        <v>4</v>
      </c>
      <c r="E32" s="28"/>
      <c r="F32" s="29"/>
      <c r="G32" s="30">
        <f t="shared" si="1"/>
        <v>0</v>
      </c>
    </row>
    <row r="33" spans="1:7" ht="17.100000000000001" customHeight="1" x14ac:dyDescent="0.2">
      <c r="A33" s="92">
        <v>310103751</v>
      </c>
      <c r="B33" s="40" t="s">
        <v>32</v>
      </c>
      <c r="C33" s="48" t="s">
        <v>20</v>
      </c>
      <c r="D33" s="48">
        <v>400</v>
      </c>
      <c r="E33" s="28"/>
      <c r="F33" s="29"/>
      <c r="G33" s="30">
        <f t="shared" si="1"/>
        <v>0</v>
      </c>
    </row>
    <row r="34" spans="1:7" ht="17.100000000000001" customHeight="1" x14ac:dyDescent="0.2">
      <c r="A34" s="92">
        <v>310103758</v>
      </c>
      <c r="B34" s="40" t="s">
        <v>33</v>
      </c>
      <c r="C34" s="48" t="s">
        <v>20</v>
      </c>
      <c r="D34" s="48">
        <v>20</v>
      </c>
      <c r="E34" s="28"/>
      <c r="F34" s="29"/>
      <c r="G34" s="30">
        <f t="shared" si="1"/>
        <v>0</v>
      </c>
    </row>
    <row r="35" spans="1:7" ht="17.100000000000001" customHeight="1" x14ac:dyDescent="0.2">
      <c r="A35" s="92">
        <v>310104028</v>
      </c>
      <c r="B35" s="40" t="s">
        <v>34</v>
      </c>
      <c r="C35" s="48" t="s">
        <v>20</v>
      </c>
      <c r="D35" s="48">
        <v>60</v>
      </c>
      <c r="E35" s="28"/>
      <c r="F35" s="29"/>
      <c r="G35" s="30">
        <f t="shared" si="1"/>
        <v>0</v>
      </c>
    </row>
    <row r="36" spans="1:7" ht="17.100000000000001" customHeight="1" x14ac:dyDescent="0.2">
      <c r="A36" s="92">
        <v>310103755</v>
      </c>
      <c r="B36" s="40" t="s">
        <v>35</v>
      </c>
      <c r="C36" s="48" t="s">
        <v>20</v>
      </c>
      <c r="D36" s="48">
        <v>120</v>
      </c>
      <c r="E36" s="28"/>
      <c r="F36" s="29"/>
      <c r="G36" s="30">
        <f t="shared" si="1"/>
        <v>0</v>
      </c>
    </row>
    <row r="37" spans="1:7" ht="17.100000000000001" customHeight="1" x14ac:dyDescent="0.2">
      <c r="A37" s="92">
        <v>310103752</v>
      </c>
      <c r="B37" s="40" t="s">
        <v>36</v>
      </c>
      <c r="C37" s="48" t="s">
        <v>20</v>
      </c>
      <c r="D37" s="48">
        <v>150</v>
      </c>
      <c r="E37" s="28"/>
      <c r="F37" s="29"/>
      <c r="G37" s="30">
        <f t="shared" si="1"/>
        <v>0</v>
      </c>
    </row>
    <row r="38" spans="1:7" ht="17.100000000000001" customHeight="1" x14ac:dyDescent="0.2">
      <c r="A38" s="92">
        <v>310103756</v>
      </c>
      <c r="B38" s="40" t="s">
        <v>37</v>
      </c>
      <c r="C38" s="48" t="s">
        <v>20</v>
      </c>
      <c r="D38" s="48">
        <v>80</v>
      </c>
      <c r="E38" s="28"/>
      <c r="F38" s="29"/>
      <c r="G38" s="30">
        <f t="shared" si="1"/>
        <v>0</v>
      </c>
    </row>
    <row r="39" spans="1:7" ht="17.100000000000001" customHeight="1" x14ac:dyDescent="0.2">
      <c r="A39" s="92">
        <v>310103007</v>
      </c>
      <c r="B39" s="40" t="s">
        <v>38</v>
      </c>
      <c r="C39" s="48" t="s">
        <v>20</v>
      </c>
      <c r="D39" s="48">
        <v>80</v>
      </c>
      <c r="E39" s="28"/>
      <c r="F39" s="29"/>
      <c r="G39" s="30">
        <f t="shared" si="1"/>
        <v>0</v>
      </c>
    </row>
    <row r="40" spans="1:7" ht="17.100000000000001" customHeight="1" x14ac:dyDescent="0.2">
      <c r="A40" s="92">
        <v>310103780</v>
      </c>
      <c r="B40" s="40" t="s">
        <v>39</v>
      </c>
      <c r="C40" s="48" t="s">
        <v>20</v>
      </c>
      <c r="D40" s="48">
        <v>80</v>
      </c>
      <c r="E40" s="28"/>
      <c r="F40" s="29"/>
      <c r="G40" s="30">
        <f t="shared" si="1"/>
        <v>0</v>
      </c>
    </row>
    <row r="41" spans="1:7" ht="17.100000000000001" customHeight="1" x14ac:dyDescent="0.2">
      <c r="A41" s="92">
        <v>310103781</v>
      </c>
      <c r="B41" s="40" t="s">
        <v>40</v>
      </c>
      <c r="C41" s="48" t="s">
        <v>20</v>
      </c>
      <c r="D41" s="48">
        <v>240</v>
      </c>
      <c r="E41" s="28"/>
      <c r="F41" s="29"/>
      <c r="G41" s="30">
        <f t="shared" si="1"/>
        <v>0</v>
      </c>
    </row>
    <row r="42" spans="1:7" ht="17.100000000000001" customHeight="1" x14ac:dyDescent="0.2">
      <c r="A42" s="92">
        <v>310101236</v>
      </c>
      <c r="B42" s="40" t="s">
        <v>41</v>
      </c>
      <c r="C42" s="48" t="s">
        <v>20</v>
      </c>
      <c r="D42" s="48">
        <v>1800</v>
      </c>
      <c r="E42" s="28"/>
      <c r="F42" s="29"/>
      <c r="G42" s="30">
        <f t="shared" si="1"/>
        <v>0</v>
      </c>
    </row>
    <row r="43" spans="1:7" ht="17.100000000000001" customHeight="1" x14ac:dyDescent="0.2">
      <c r="A43" s="92">
        <v>310101235</v>
      </c>
      <c r="B43" s="40" t="s">
        <v>42</v>
      </c>
      <c r="C43" s="48" t="s">
        <v>20</v>
      </c>
      <c r="D43" s="48">
        <v>3000</v>
      </c>
      <c r="E43" s="28"/>
      <c r="F43" s="29"/>
      <c r="G43" s="30">
        <f t="shared" si="1"/>
        <v>0</v>
      </c>
    </row>
    <row r="44" spans="1:7" ht="17.100000000000001" customHeight="1" x14ac:dyDescent="0.2">
      <c r="A44" s="92">
        <v>310104044</v>
      </c>
      <c r="B44" s="40" t="s">
        <v>43</v>
      </c>
      <c r="C44" s="48" t="s">
        <v>20</v>
      </c>
      <c r="D44" s="48">
        <v>40</v>
      </c>
      <c r="E44" s="28"/>
      <c r="F44" s="29"/>
      <c r="G44" s="30">
        <f t="shared" si="1"/>
        <v>0</v>
      </c>
    </row>
    <row r="45" spans="1:7" ht="17.100000000000001" customHeight="1" x14ac:dyDescent="0.2">
      <c r="A45" s="92">
        <v>310104045</v>
      </c>
      <c r="B45" s="40" t="s">
        <v>44</v>
      </c>
      <c r="C45" s="48" t="s">
        <v>20</v>
      </c>
      <c r="D45" s="48">
        <v>40</v>
      </c>
      <c r="E45" s="28"/>
      <c r="F45" s="29"/>
      <c r="G45" s="30">
        <f t="shared" si="1"/>
        <v>0</v>
      </c>
    </row>
    <row r="46" spans="1:7" ht="17.100000000000001" customHeight="1" x14ac:dyDescent="0.2">
      <c r="A46" s="92">
        <v>310103784</v>
      </c>
      <c r="B46" s="40" t="s">
        <v>45</v>
      </c>
      <c r="C46" s="48" t="s">
        <v>20</v>
      </c>
      <c r="D46" s="48">
        <v>200</v>
      </c>
      <c r="E46" s="28"/>
      <c r="F46" s="29"/>
      <c r="G46" s="30">
        <f t="shared" si="1"/>
        <v>0</v>
      </c>
    </row>
    <row r="47" spans="1:7" ht="17.100000000000001" customHeight="1" x14ac:dyDescent="0.2">
      <c r="A47" s="92">
        <v>310103782</v>
      </c>
      <c r="B47" s="40" t="s">
        <v>46</v>
      </c>
      <c r="C47" s="48" t="s">
        <v>20</v>
      </c>
      <c r="D47" s="48">
        <v>400</v>
      </c>
      <c r="E47" s="28"/>
      <c r="F47" s="29"/>
      <c r="G47" s="30">
        <f t="shared" si="1"/>
        <v>0</v>
      </c>
    </row>
    <row r="48" spans="1:7" ht="17.100000000000001" customHeight="1" x14ac:dyDescent="0.2">
      <c r="A48" s="92">
        <v>310103785</v>
      </c>
      <c r="B48" s="40" t="s">
        <v>47</v>
      </c>
      <c r="C48" s="48" t="s">
        <v>20</v>
      </c>
      <c r="D48" s="48">
        <v>150</v>
      </c>
      <c r="E48" s="28"/>
      <c r="F48" s="29"/>
      <c r="G48" s="30">
        <f t="shared" si="1"/>
        <v>0</v>
      </c>
    </row>
    <row r="49" spans="1:7" ht="17.100000000000001" customHeight="1" x14ac:dyDescent="0.2">
      <c r="A49" s="92">
        <v>310103783</v>
      </c>
      <c r="B49" s="40" t="s">
        <v>48</v>
      </c>
      <c r="C49" s="48" t="s">
        <v>20</v>
      </c>
      <c r="D49" s="48">
        <v>120</v>
      </c>
      <c r="E49" s="28"/>
      <c r="F49" s="29"/>
      <c r="G49" s="30">
        <f t="shared" si="1"/>
        <v>0</v>
      </c>
    </row>
    <row r="50" spans="1:7" ht="17.100000000000001" customHeight="1" x14ac:dyDescent="0.2">
      <c r="A50" s="92">
        <v>310103760</v>
      </c>
      <c r="B50" s="40" t="s">
        <v>49</v>
      </c>
      <c r="C50" s="48" t="s">
        <v>20</v>
      </c>
      <c r="D50" s="48">
        <v>150</v>
      </c>
      <c r="E50" s="28"/>
      <c r="F50" s="29"/>
      <c r="G50" s="30">
        <f t="shared" si="1"/>
        <v>0</v>
      </c>
    </row>
    <row r="51" spans="1:7" ht="17.100000000000001" customHeight="1" x14ac:dyDescent="0.2">
      <c r="A51" s="92">
        <v>310101232</v>
      </c>
      <c r="B51" s="40" t="s">
        <v>50</v>
      </c>
      <c r="C51" s="48" t="s">
        <v>20</v>
      </c>
      <c r="D51" s="48">
        <v>1500</v>
      </c>
      <c r="E51" s="28"/>
      <c r="F51" s="29"/>
      <c r="G51" s="30">
        <f t="shared" si="1"/>
        <v>0</v>
      </c>
    </row>
    <row r="52" spans="1:7" ht="17.100000000000001" customHeight="1" x14ac:dyDescent="0.2">
      <c r="A52" s="92">
        <v>310103005</v>
      </c>
      <c r="B52" s="40" t="s">
        <v>51</v>
      </c>
      <c r="C52" s="48" t="s">
        <v>20</v>
      </c>
      <c r="D52" s="48">
        <v>40</v>
      </c>
      <c r="E52" s="28"/>
      <c r="F52" s="29"/>
      <c r="G52" s="30">
        <f t="shared" si="1"/>
        <v>0</v>
      </c>
    </row>
    <row r="53" spans="1:7" ht="17.100000000000001" customHeight="1" x14ac:dyDescent="0.2">
      <c r="A53" s="92">
        <v>310103761</v>
      </c>
      <c r="B53" s="40" t="s">
        <v>52</v>
      </c>
      <c r="C53" s="48" t="s">
        <v>20</v>
      </c>
      <c r="D53" s="48">
        <v>300</v>
      </c>
      <c r="E53" s="28"/>
      <c r="F53" s="29"/>
      <c r="G53" s="30">
        <f t="shared" si="1"/>
        <v>0</v>
      </c>
    </row>
    <row r="54" spans="1:7" ht="17.100000000000001" customHeight="1" x14ac:dyDescent="0.2">
      <c r="A54" s="92">
        <v>310103762</v>
      </c>
      <c r="B54" s="40" t="s">
        <v>53</v>
      </c>
      <c r="C54" s="48" t="s">
        <v>20</v>
      </c>
      <c r="D54" s="48">
        <v>200</v>
      </c>
      <c r="E54" s="28"/>
      <c r="F54" s="29"/>
      <c r="G54" s="30">
        <f t="shared" si="1"/>
        <v>0</v>
      </c>
    </row>
    <row r="55" spans="1:7" ht="17.100000000000001" customHeight="1" x14ac:dyDescent="0.2">
      <c r="A55" s="92">
        <v>310103774</v>
      </c>
      <c r="B55" s="40" t="s">
        <v>54</v>
      </c>
      <c r="C55" s="48" t="s">
        <v>20</v>
      </c>
      <c r="D55" s="48">
        <v>60</v>
      </c>
      <c r="E55" s="28"/>
      <c r="F55" s="29"/>
      <c r="G55" s="30">
        <f t="shared" si="1"/>
        <v>0</v>
      </c>
    </row>
    <row r="56" spans="1:7" ht="17.100000000000001" customHeight="1" x14ac:dyDescent="0.2">
      <c r="A56" s="92">
        <v>310103772</v>
      </c>
      <c r="B56" s="40" t="s">
        <v>55</v>
      </c>
      <c r="C56" s="48" t="s">
        <v>20</v>
      </c>
      <c r="D56" s="48">
        <v>60</v>
      </c>
      <c r="E56" s="28"/>
      <c r="F56" s="29"/>
      <c r="G56" s="30">
        <f t="shared" si="1"/>
        <v>0</v>
      </c>
    </row>
    <row r="57" spans="1:7" ht="17.100000000000001" customHeight="1" x14ac:dyDescent="0.2">
      <c r="A57" s="92">
        <v>310104074</v>
      </c>
      <c r="B57" s="40" t="s">
        <v>56</v>
      </c>
      <c r="C57" s="48" t="s">
        <v>20</v>
      </c>
      <c r="D57" s="48">
        <v>16</v>
      </c>
      <c r="E57" s="28"/>
      <c r="F57" s="29"/>
      <c r="G57" s="30">
        <f t="shared" si="1"/>
        <v>0</v>
      </c>
    </row>
    <row r="58" spans="1:7" ht="17.100000000000001" customHeight="1" x14ac:dyDescent="0.2">
      <c r="A58" s="92">
        <v>310101246</v>
      </c>
      <c r="B58" s="40" t="s">
        <v>57</v>
      </c>
      <c r="C58" s="48" t="s">
        <v>20</v>
      </c>
      <c r="D58" s="48">
        <v>350</v>
      </c>
      <c r="E58" s="28"/>
      <c r="F58" s="29"/>
      <c r="G58" s="30">
        <f t="shared" si="1"/>
        <v>0</v>
      </c>
    </row>
    <row r="59" spans="1:7" ht="17.100000000000001" customHeight="1" x14ac:dyDescent="0.2">
      <c r="A59" s="92">
        <v>310103773</v>
      </c>
      <c r="B59" s="40" t="s">
        <v>58</v>
      </c>
      <c r="C59" s="48" t="s">
        <v>20</v>
      </c>
      <c r="D59" s="48">
        <v>350</v>
      </c>
      <c r="E59" s="28"/>
      <c r="F59" s="29"/>
      <c r="G59" s="30">
        <f t="shared" si="1"/>
        <v>0</v>
      </c>
    </row>
    <row r="60" spans="1:7" ht="17.100000000000001" customHeight="1" x14ac:dyDescent="0.2">
      <c r="A60" s="92">
        <v>310104046</v>
      </c>
      <c r="B60" s="40" t="s">
        <v>59</v>
      </c>
      <c r="C60" s="48" t="s">
        <v>20</v>
      </c>
      <c r="D60" s="48">
        <v>300</v>
      </c>
      <c r="E60" s="28"/>
      <c r="F60" s="29"/>
      <c r="G60" s="30">
        <f t="shared" si="1"/>
        <v>0</v>
      </c>
    </row>
    <row r="61" spans="1:7" ht="17.100000000000001" customHeight="1" x14ac:dyDescent="0.2">
      <c r="A61" s="92">
        <v>310104047</v>
      </c>
      <c r="B61" s="40" t="s">
        <v>60</v>
      </c>
      <c r="C61" s="48" t="s">
        <v>20</v>
      </c>
      <c r="D61" s="48">
        <v>8</v>
      </c>
      <c r="E61" s="28"/>
      <c r="F61" s="29"/>
      <c r="G61" s="30">
        <f t="shared" si="1"/>
        <v>0</v>
      </c>
    </row>
    <row r="62" spans="1:7" ht="17.100000000000001" customHeight="1" x14ac:dyDescent="0.2">
      <c r="A62" s="92">
        <v>310104048</v>
      </c>
      <c r="B62" s="40" t="s">
        <v>61</v>
      </c>
      <c r="C62" s="48" t="s">
        <v>20</v>
      </c>
      <c r="D62" s="48">
        <v>4</v>
      </c>
      <c r="E62" s="28"/>
      <c r="F62" s="29"/>
      <c r="G62" s="30">
        <f t="shared" si="1"/>
        <v>0</v>
      </c>
    </row>
    <row r="63" spans="1:7" ht="17.100000000000001" customHeight="1" x14ac:dyDescent="0.2">
      <c r="A63" s="92">
        <v>310104049</v>
      </c>
      <c r="B63" s="40" t="s">
        <v>62</v>
      </c>
      <c r="C63" s="48" t="s">
        <v>20</v>
      </c>
      <c r="D63" s="48">
        <v>4</v>
      </c>
      <c r="E63" s="28"/>
      <c r="F63" s="29"/>
      <c r="G63" s="30">
        <f t="shared" si="1"/>
        <v>0</v>
      </c>
    </row>
    <row r="64" spans="1:7" ht="17.100000000000001" customHeight="1" x14ac:dyDescent="0.2">
      <c r="A64" s="92">
        <v>310103770</v>
      </c>
      <c r="B64" s="40" t="s">
        <v>63</v>
      </c>
      <c r="C64" s="48" t="s">
        <v>20</v>
      </c>
      <c r="D64" s="48">
        <v>200</v>
      </c>
      <c r="E64" s="28"/>
      <c r="F64" s="29"/>
      <c r="G64" s="30">
        <f t="shared" si="1"/>
        <v>0</v>
      </c>
    </row>
    <row r="65" spans="1:8" ht="17.100000000000001" customHeight="1" x14ac:dyDescent="0.2">
      <c r="A65" s="92">
        <v>310104073</v>
      </c>
      <c r="B65" s="40" t="s">
        <v>64</v>
      </c>
      <c r="C65" s="48" t="s">
        <v>20</v>
      </c>
      <c r="D65" s="48">
        <v>20</v>
      </c>
      <c r="E65" s="28"/>
      <c r="F65" s="29"/>
      <c r="G65" s="30">
        <f t="shared" si="1"/>
        <v>0</v>
      </c>
    </row>
    <row r="66" spans="1:8" ht="17.100000000000001" customHeight="1" x14ac:dyDescent="0.2">
      <c r="A66" s="92">
        <v>310103771</v>
      </c>
      <c r="B66" s="40" t="s">
        <v>65</v>
      </c>
      <c r="C66" s="48" t="s">
        <v>20</v>
      </c>
      <c r="D66" s="48">
        <v>120</v>
      </c>
      <c r="E66" s="28"/>
      <c r="F66" s="29"/>
      <c r="G66" s="30">
        <f t="shared" si="1"/>
        <v>0</v>
      </c>
    </row>
    <row r="67" spans="1:8" ht="17.100000000000001" customHeight="1" x14ac:dyDescent="0.2">
      <c r="A67" s="92">
        <v>310103006</v>
      </c>
      <c r="B67" s="40" t="s">
        <v>66</v>
      </c>
      <c r="C67" s="48" t="s">
        <v>20</v>
      </c>
      <c r="D67" s="48">
        <v>30</v>
      </c>
      <c r="E67" s="28"/>
      <c r="F67" s="29"/>
      <c r="G67" s="30">
        <f t="shared" si="1"/>
        <v>0</v>
      </c>
    </row>
    <row r="68" spans="1:8" ht="17.100000000000001" customHeight="1" x14ac:dyDescent="0.2">
      <c r="A68" s="92">
        <v>310104065</v>
      </c>
      <c r="B68" s="40" t="s">
        <v>67</v>
      </c>
      <c r="C68" s="48" t="s">
        <v>20</v>
      </c>
      <c r="D68" s="48">
        <v>4</v>
      </c>
      <c r="E68" s="28"/>
      <c r="F68" s="29"/>
      <c r="G68" s="30">
        <f t="shared" si="1"/>
        <v>0</v>
      </c>
    </row>
    <row r="69" spans="1:8" ht="17.100000000000001" customHeight="1" x14ac:dyDescent="0.2">
      <c r="A69" s="92">
        <v>310103788</v>
      </c>
      <c r="B69" s="40" t="s">
        <v>68</v>
      </c>
      <c r="C69" s="48" t="s">
        <v>20</v>
      </c>
      <c r="D69" s="48">
        <v>4</v>
      </c>
      <c r="E69" s="28"/>
      <c r="F69" s="29"/>
      <c r="G69" s="30">
        <f t="shared" si="1"/>
        <v>0</v>
      </c>
    </row>
    <row r="70" spans="1:8" ht="17.100000000000001" customHeight="1" x14ac:dyDescent="0.2">
      <c r="A70" s="92">
        <v>310104066</v>
      </c>
      <c r="B70" s="40" t="s">
        <v>69</v>
      </c>
      <c r="C70" s="48" t="s">
        <v>20</v>
      </c>
      <c r="D70" s="48">
        <v>30</v>
      </c>
      <c r="E70" s="28"/>
      <c r="F70" s="29"/>
      <c r="G70" s="30">
        <f t="shared" si="1"/>
        <v>0</v>
      </c>
    </row>
    <row r="71" spans="1:8" ht="17.100000000000001" customHeight="1" x14ac:dyDescent="0.2">
      <c r="A71" s="92">
        <v>310104067</v>
      </c>
      <c r="B71" s="40" t="s">
        <v>70</v>
      </c>
      <c r="C71" s="48" t="s">
        <v>20</v>
      </c>
      <c r="D71" s="48">
        <v>4</v>
      </c>
      <c r="E71" s="28"/>
      <c r="F71" s="29"/>
      <c r="G71" s="30">
        <f t="shared" si="1"/>
        <v>0</v>
      </c>
    </row>
    <row r="72" spans="1:8" ht="17.100000000000001" customHeight="1" x14ac:dyDescent="0.2">
      <c r="A72" s="92">
        <v>310104068</v>
      </c>
      <c r="B72" s="40" t="s">
        <v>71</v>
      </c>
      <c r="C72" s="48" t="s">
        <v>20</v>
      </c>
      <c r="D72" s="48">
        <v>30</v>
      </c>
      <c r="E72" s="28"/>
      <c r="F72" s="29"/>
      <c r="G72" s="30">
        <f t="shared" si="1"/>
        <v>0</v>
      </c>
    </row>
    <row r="73" spans="1:8" ht="17.100000000000001" customHeight="1" x14ac:dyDescent="0.2">
      <c r="A73" s="92">
        <v>310104069</v>
      </c>
      <c r="B73" s="40" t="s">
        <v>72</v>
      </c>
      <c r="C73" s="48" t="s">
        <v>20</v>
      </c>
      <c r="D73" s="48">
        <v>4</v>
      </c>
      <c r="E73" s="28"/>
      <c r="F73" s="29"/>
      <c r="G73" s="30">
        <f t="shared" si="1"/>
        <v>0</v>
      </c>
    </row>
    <row r="74" spans="1:8" ht="17.100000000000001" customHeight="1" x14ac:dyDescent="0.2">
      <c r="A74" s="92">
        <v>310104070</v>
      </c>
      <c r="B74" s="40" t="s">
        <v>73</v>
      </c>
      <c r="C74" s="48" t="s">
        <v>20</v>
      </c>
      <c r="D74" s="48">
        <v>30</v>
      </c>
      <c r="E74" s="28"/>
      <c r="F74" s="29"/>
      <c r="G74" s="30">
        <f t="shared" si="1"/>
        <v>0</v>
      </c>
    </row>
    <row r="75" spans="1:8" ht="17.100000000000001" customHeight="1" x14ac:dyDescent="0.2">
      <c r="A75" s="92">
        <v>310103738</v>
      </c>
      <c r="B75" s="40" t="s">
        <v>74</v>
      </c>
      <c r="C75" s="48" t="s">
        <v>20</v>
      </c>
      <c r="D75" s="48">
        <v>50</v>
      </c>
      <c r="E75" s="28"/>
      <c r="F75" s="29"/>
      <c r="G75" s="30">
        <f t="shared" si="1"/>
        <v>0</v>
      </c>
    </row>
    <row r="76" spans="1:8" ht="17.100000000000001" customHeight="1" x14ac:dyDescent="0.2">
      <c r="A76" s="92">
        <v>310104072</v>
      </c>
      <c r="B76" s="40" t="s">
        <v>75</v>
      </c>
      <c r="C76" s="48" t="s">
        <v>20</v>
      </c>
      <c r="D76" s="48">
        <v>4</v>
      </c>
      <c r="E76" s="28"/>
      <c r="F76" s="29"/>
      <c r="G76" s="30">
        <f t="shared" si="1"/>
        <v>0</v>
      </c>
    </row>
    <row r="77" spans="1:8" x14ac:dyDescent="0.2">
      <c r="A77" s="19"/>
      <c r="B77" s="19"/>
      <c r="C77" s="19"/>
      <c r="D77" s="19"/>
      <c r="E77" s="58"/>
      <c r="F77" s="20"/>
      <c r="G77" s="35"/>
      <c r="H77" s="93"/>
    </row>
    <row r="78" spans="1:8" x14ac:dyDescent="0.2">
      <c r="A78" s="19"/>
      <c r="B78" s="19"/>
      <c r="C78" s="19"/>
      <c r="D78" s="19"/>
      <c r="E78" s="19"/>
      <c r="F78" s="19"/>
      <c r="G78" s="19"/>
    </row>
    <row r="79" spans="1:8" x14ac:dyDescent="0.2">
      <c r="A79" s="19"/>
      <c r="B79" s="19"/>
      <c r="C79" s="19"/>
      <c r="D79" s="19"/>
      <c r="E79" s="19"/>
      <c r="F79" s="19"/>
      <c r="G79" s="19"/>
    </row>
    <row r="80" spans="1:8" x14ac:dyDescent="0.2">
      <c r="A80" s="118" t="s">
        <v>76</v>
      </c>
      <c r="B80" s="117"/>
      <c r="C80" s="117"/>
      <c r="D80" s="117"/>
      <c r="E80" s="117"/>
      <c r="F80" s="117"/>
      <c r="G80" s="117"/>
    </row>
    <row r="81" spans="1:7" x14ac:dyDescent="0.2">
      <c r="A81" s="19" t="s">
        <v>6</v>
      </c>
      <c r="B81" s="19" t="s">
        <v>6</v>
      </c>
      <c r="C81" s="19" t="s">
        <v>6</v>
      </c>
      <c r="D81" s="19" t="s">
        <v>6</v>
      </c>
      <c r="E81" s="19" t="s">
        <v>6</v>
      </c>
      <c r="F81" s="19" t="s">
        <v>6</v>
      </c>
      <c r="G81" s="19" t="s">
        <v>6</v>
      </c>
    </row>
    <row r="82" spans="1:7" x14ac:dyDescent="0.2">
      <c r="A82" s="1"/>
      <c r="B82" s="1" t="s">
        <v>77</v>
      </c>
      <c r="C82" s="19"/>
      <c r="D82" s="19"/>
      <c r="E82" s="19"/>
      <c r="F82" s="19"/>
      <c r="G82" s="19"/>
    </row>
    <row r="83" spans="1:7" ht="80.099999999999994" customHeight="1" x14ac:dyDescent="0.2">
      <c r="A83" s="19"/>
      <c r="B83" s="121" t="s">
        <v>78</v>
      </c>
      <c r="C83" s="117"/>
      <c r="D83" s="117"/>
      <c r="E83" s="117"/>
      <c r="F83" s="117"/>
      <c r="G83" s="117"/>
    </row>
    <row r="84" spans="1:7" x14ac:dyDescent="0.2">
      <c r="A84" s="19"/>
      <c r="B84" s="19" t="s">
        <v>6</v>
      </c>
      <c r="C84" s="19" t="s">
        <v>6</v>
      </c>
      <c r="D84" s="2" t="s">
        <v>7</v>
      </c>
      <c r="E84" s="3" t="s">
        <v>8</v>
      </c>
      <c r="F84" s="3" t="s">
        <v>9</v>
      </c>
      <c r="G84" s="3" t="s">
        <v>10</v>
      </c>
    </row>
    <row r="85" spans="1:7" ht="15.75" customHeight="1" x14ac:dyDescent="0.2">
      <c r="A85" s="92">
        <v>310104345</v>
      </c>
      <c r="B85" s="47" t="s">
        <v>79</v>
      </c>
      <c r="C85" s="48" t="s">
        <v>20</v>
      </c>
      <c r="D85" s="48">
        <v>400</v>
      </c>
      <c r="E85" s="28"/>
      <c r="F85" s="94"/>
      <c r="G85" s="30">
        <f t="shared" ref="G85:G116" si="2">(D85*E85)-(D85*E85*F85/100)</f>
        <v>0</v>
      </c>
    </row>
    <row r="86" spans="1:7" ht="15.75" customHeight="1" x14ac:dyDescent="0.2">
      <c r="A86" s="92">
        <v>310104346</v>
      </c>
      <c r="B86" s="47" t="s">
        <v>80</v>
      </c>
      <c r="C86" s="48" t="s">
        <v>20</v>
      </c>
      <c r="D86" s="48">
        <v>400</v>
      </c>
      <c r="E86" s="28"/>
      <c r="F86" s="94"/>
      <c r="G86" s="30">
        <f t="shared" si="2"/>
        <v>0</v>
      </c>
    </row>
    <row r="87" spans="1:7" ht="15.75" customHeight="1" x14ac:dyDescent="0.2">
      <c r="A87" s="92">
        <v>310103722</v>
      </c>
      <c r="B87" s="47" t="s">
        <v>81</v>
      </c>
      <c r="C87" s="48" t="s">
        <v>20</v>
      </c>
      <c r="D87" s="48">
        <v>400</v>
      </c>
      <c r="E87" s="28"/>
      <c r="F87" s="94"/>
      <c r="G87" s="30">
        <f t="shared" si="2"/>
        <v>0</v>
      </c>
    </row>
    <row r="88" spans="1:7" ht="15.75" customHeight="1" x14ac:dyDescent="0.2">
      <c r="A88" s="92">
        <v>310103753</v>
      </c>
      <c r="B88" s="47" t="s">
        <v>82</v>
      </c>
      <c r="C88" s="48" t="s">
        <v>20</v>
      </c>
      <c r="D88" s="48">
        <v>400</v>
      </c>
      <c r="E88" s="28"/>
      <c r="F88" s="94"/>
      <c r="G88" s="30">
        <f t="shared" si="2"/>
        <v>0</v>
      </c>
    </row>
    <row r="89" spans="1:7" ht="15.75" customHeight="1" x14ac:dyDescent="0.2">
      <c r="A89" s="92">
        <v>310103665</v>
      </c>
      <c r="B89" s="47" t="s">
        <v>83</v>
      </c>
      <c r="C89" s="48" t="s">
        <v>20</v>
      </c>
      <c r="D89" s="48">
        <v>800</v>
      </c>
      <c r="E89" s="28"/>
      <c r="F89" s="94"/>
      <c r="G89" s="30">
        <f t="shared" si="2"/>
        <v>0</v>
      </c>
    </row>
    <row r="90" spans="1:7" ht="15.75" customHeight="1" x14ac:dyDescent="0.2">
      <c r="A90" s="92">
        <v>310103664</v>
      </c>
      <c r="B90" s="47" t="s">
        <v>84</v>
      </c>
      <c r="C90" s="48" t="s">
        <v>20</v>
      </c>
      <c r="D90" s="48">
        <v>800</v>
      </c>
      <c r="E90" s="28"/>
      <c r="F90" s="94"/>
      <c r="G90" s="30">
        <f t="shared" si="2"/>
        <v>0</v>
      </c>
    </row>
    <row r="91" spans="1:7" ht="15.75" customHeight="1" x14ac:dyDescent="0.2">
      <c r="A91" s="92">
        <v>310104092</v>
      </c>
      <c r="B91" s="47" t="s">
        <v>85</v>
      </c>
      <c r="C91" s="48" t="s">
        <v>20</v>
      </c>
      <c r="D91" s="48">
        <v>100</v>
      </c>
      <c r="E91" s="28"/>
      <c r="F91" s="94"/>
      <c r="G91" s="30">
        <f t="shared" si="2"/>
        <v>0</v>
      </c>
    </row>
    <row r="92" spans="1:7" ht="15.75" customHeight="1" x14ac:dyDescent="0.2">
      <c r="A92" s="92">
        <v>310104091</v>
      </c>
      <c r="B92" s="47" t="s">
        <v>86</v>
      </c>
      <c r="C92" s="48" t="s">
        <v>20</v>
      </c>
      <c r="D92" s="48">
        <v>100</v>
      </c>
      <c r="E92" s="28"/>
      <c r="F92" s="94"/>
      <c r="G92" s="30">
        <f t="shared" si="2"/>
        <v>0</v>
      </c>
    </row>
    <row r="93" spans="1:7" ht="15.75" customHeight="1" x14ac:dyDescent="0.2">
      <c r="A93" s="92">
        <v>310104094</v>
      </c>
      <c r="B93" s="47" t="s">
        <v>87</v>
      </c>
      <c r="C93" s="48" t="s">
        <v>20</v>
      </c>
      <c r="D93" s="48">
        <v>300</v>
      </c>
      <c r="E93" s="28"/>
      <c r="F93" s="94"/>
      <c r="G93" s="30">
        <f t="shared" si="2"/>
        <v>0</v>
      </c>
    </row>
    <row r="94" spans="1:7" ht="15.75" customHeight="1" x14ac:dyDescent="0.2">
      <c r="A94" s="92">
        <v>310104097</v>
      </c>
      <c r="B94" s="47" t="s">
        <v>88</v>
      </c>
      <c r="C94" s="48" t="s">
        <v>20</v>
      </c>
      <c r="D94" s="48">
        <v>300</v>
      </c>
      <c r="E94" s="28"/>
      <c r="F94" s="94"/>
      <c r="G94" s="30">
        <f t="shared" si="2"/>
        <v>0</v>
      </c>
    </row>
    <row r="95" spans="1:7" ht="15.75" customHeight="1" x14ac:dyDescent="0.2">
      <c r="A95" s="92">
        <v>310104098</v>
      </c>
      <c r="B95" s="47" t="s">
        <v>89</v>
      </c>
      <c r="C95" s="48" t="s">
        <v>20</v>
      </c>
      <c r="D95" s="48">
        <v>160</v>
      </c>
      <c r="E95" s="28"/>
      <c r="F95" s="94"/>
      <c r="G95" s="30">
        <f t="shared" si="2"/>
        <v>0</v>
      </c>
    </row>
    <row r="96" spans="1:7" ht="15.75" customHeight="1" x14ac:dyDescent="0.2">
      <c r="A96" s="92">
        <v>310104099</v>
      </c>
      <c r="B96" s="47" t="s">
        <v>90</v>
      </c>
      <c r="C96" s="48" t="s">
        <v>20</v>
      </c>
      <c r="D96" s="48">
        <v>160</v>
      </c>
      <c r="E96" s="28"/>
      <c r="F96" s="94"/>
      <c r="G96" s="30">
        <f t="shared" si="2"/>
        <v>0</v>
      </c>
    </row>
    <row r="97" spans="1:7" ht="15.75" customHeight="1" x14ac:dyDescent="0.2">
      <c r="A97" s="92">
        <v>310104254</v>
      </c>
      <c r="B97" s="47" t="s">
        <v>91</v>
      </c>
      <c r="C97" s="48" t="s">
        <v>20</v>
      </c>
      <c r="D97" s="48">
        <v>150</v>
      </c>
      <c r="E97" s="28"/>
      <c r="F97" s="94"/>
      <c r="G97" s="30">
        <f t="shared" si="2"/>
        <v>0</v>
      </c>
    </row>
    <row r="98" spans="1:7" ht="15.75" customHeight="1" x14ac:dyDescent="0.2">
      <c r="A98" s="92">
        <v>310103701</v>
      </c>
      <c r="B98" s="47" t="s">
        <v>92</v>
      </c>
      <c r="C98" s="48" t="s">
        <v>20</v>
      </c>
      <c r="D98" s="48">
        <v>300</v>
      </c>
      <c r="E98" s="28"/>
      <c r="F98" s="94"/>
      <c r="G98" s="30">
        <f t="shared" si="2"/>
        <v>0</v>
      </c>
    </row>
    <row r="99" spans="1:7" ht="15.75" customHeight="1" x14ac:dyDescent="0.2">
      <c r="A99" s="92">
        <v>310103702</v>
      </c>
      <c r="B99" s="47" t="s">
        <v>93</v>
      </c>
      <c r="C99" s="48" t="s">
        <v>20</v>
      </c>
      <c r="D99" s="48">
        <v>600</v>
      </c>
      <c r="E99" s="28"/>
      <c r="F99" s="94"/>
      <c r="G99" s="30">
        <f t="shared" si="2"/>
        <v>0</v>
      </c>
    </row>
    <row r="100" spans="1:7" ht="15.75" customHeight="1" x14ac:dyDescent="0.2">
      <c r="A100" s="92">
        <v>310103703</v>
      </c>
      <c r="B100" s="47" t="s">
        <v>94</v>
      </c>
      <c r="C100" s="48" t="s">
        <v>20</v>
      </c>
      <c r="D100" s="48">
        <v>80</v>
      </c>
      <c r="E100" s="28"/>
      <c r="F100" s="94"/>
      <c r="G100" s="30">
        <f t="shared" si="2"/>
        <v>0</v>
      </c>
    </row>
    <row r="101" spans="1:7" ht="15.75" customHeight="1" x14ac:dyDescent="0.2">
      <c r="A101" s="92">
        <v>310103704</v>
      </c>
      <c r="B101" s="47" t="s">
        <v>95</v>
      </c>
      <c r="C101" s="48" t="s">
        <v>20</v>
      </c>
      <c r="D101" s="48">
        <v>320</v>
      </c>
      <c r="E101" s="28"/>
      <c r="F101" s="94"/>
      <c r="G101" s="30">
        <f t="shared" si="2"/>
        <v>0</v>
      </c>
    </row>
    <row r="102" spans="1:7" ht="15.75" customHeight="1" x14ac:dyDescent="0.2">
      <c r="A102" s="92">
        <v>310103705</v>
      </c>
      <c r="B102" s="47" t="s">
        <v>96</v>
      </c>
      <c r="C102" s="48" t="s">
        <v>20</v>
      </c>
      <c r="D102" s="48">
        <v>160</v>
      </c>
      <c r="E102" s="28"/>
      <c r="F102" s="94"/>
      <c r="G102" s="30">
        <f t="shared" si="2"/>
        <v>0</v>
      </c>
    </row>
    <row r="103" spans="1:7" ht="15.75" customHeight="1" x14ac:dyDescent="0.2">
      <c r="A103" s="92">
        <v>310103700</v>
      </c>
      <c r="B103" s="47" t="s">
        <v>97</v>
      </c>
      <c r="C103" s="48" t="s">
        <v>20</v>
      </c>
      <c r="D103" s="48">
        <v>300</v>
      </c>
      <c r="E103" s="28"/>
      <c r="F103" s="94"/>
      <c r="G103" s="30">
        <f t="shared" si="2"/>
        <v>0</v>
      </c>
    </row>
    <row r="104" spans="1:7" ht="15.75" customHeight="1" x14ac:dyDescent="0.2">
      <c r="A104" s="92">
        <v>310103728</v>
      </c>
      <c r="B104" s="47" t="s">
        <v>98</v>
      </c>
      <c r="C104" s="48" t="s">
        <v>20</v>
      </c>
      <c r="D104" s="48">
        <v>500</v>
      </c>
      <c r="E104" s="28"/>
      <c r="F104" s="94"/>
      <c r="G104" s="30">
        <f t="shared" si="2"/>
        <v>0</v>
      </c>
    </row>
    <row r="105" spans="1:7" ht="15.75" customHeight="1" x14ac:dyDescent="0.2">
      <c r="A105" s="92">
        <v>310100250</v>
      </c>
      <c r="B105" s="47" t="s">
        <v>99</v>
      </c>
      <c r="C105" s="48" t="s">
        <v>20</v>
      </c>
      <c r="D105" s="48">
        <v>400</v>
      </c>
      <c r="E105" s="28"/>
      <c r="F105" s="94"/>
      <c r="G105" s="30">
        <f t="shared" si="2"/>
        <v>0</v>
      </c>
    </row>
    <row r="106" spans="1:7" ht="15.75" customHeight="1" x14ac:dyDescent="0.2">
      <c r="A106" s="92">
        <v>310100251</v>
      </c>
      <c r="B106" s="47" t="s">
        <v>100</v>
      </c>
      <c r="C106" s="48" t="s">
        <v>20</v>
      </c>
      <c r="D106" s="48">
        <v>400</v>
      </c>
      <c r="E106" s="28"/>
      <c r="F106" s="94"/>
      <c r="G106" s="30">
        <f t="shared" si="2"/>
        <v>0</v>
      </c>
    </row>
    <row r="107" spans="1:7" ht="15.75" customHeight="1" x14ac:dyDescent="0.2">
      <c r="A107" s="92">
        <v>310100252</v>
      </c>
      <c r="B107" s="47" t="s">
        <v>101</v>
      </c>
      <c r="C107" s="48" t="s">
        <v>20</v>
      </c>
      <c r="D107" s="48">
        <v>3000</v>
      </c>
      <c r="E107" s="28"/>
      <c r="F107" s="94"/>
      <c r="G107" s="30">
        <f t="shared" si="2"/>
        <v>0</v>
      </c>
    </row>
    <row r="108" spans="1:7" ht="15.75" customHeight="1" x14ac:dyDescent="0.2">
      <c r="A108" s="92">
        <v>310100253</v>
      </c>
      <c r="B108" s="47" t="s">
        <v>102</v>
      </c>
      <c r="C108" s="48" t="s">
        <v>20</v>
      </c>
      <c r="D108" s="48">
        <v>400</v>
      </c>
      <c r="E108" s="28"/>
      <c r="F108" s="94"/>
      <c r="G108" s="30">
        <f t="shared" si="2"/>
        <v>0</v>
      </c>
    </row>
    <row r="109" spans="1:7" ht="15.75" customHeight="1" x14ac:dyDescent="0.2">
      <c r="A109" s="92">
        <v>310103977</v>
      </c>
      <c r="B109" s="47" t="s">
        <v>103</v>
      </c>
      <c r="C109" s="48" t="s">
        <v>20</v>
      </c>
      <c r="D109" s="48">
        <v>1200</v>
      </c>
      <c r="E109" s="28"/>
      <c r="F109" s="94"/>
      <c r="G109" s="30">
        <f t="shared" si="2"/>
        <v>0</v>
      </c>
    </row>
    <row r="110" spans="1:7" ht="15.75" customHeight="1" x14ac:dyDescent="0.2">
      <c r="A110" s="92">
        <v>310103720</v>
      </c>
      <c r="B110" s="47" t="s">
        <v>104</v>
      </c>
      <c r="C110" s="48" t="s">
        <v>20</v>
      </c>
      <c r="D110" s="48">
        <v>40</v>
      </c>
      <c r="E110" s="28"/>
      <c r="F110" s="94"/>
      <c r="G110" s="30">
        <f t="shared" si="2"/>
        <v>0</v>
      </c>
    </row>
    <row r="111" spans="1:7" ht="15.75" customHeight="1" x14ac:dyDescent="0.2">
      <c r="A111" s="92">
        <v>310103721</v>
      </c>
      <c r="B111" s="47" t="s">
        <v>105</v>
      </c>
      <c r="C111" s="48" t="s">
        <v>20</v>
      </c>
      <c r="D111" s="48">
        <v>600</v>
      </c>
      <c r="E111" s="28"/>
      <c r="F111" s="94"/>
      <c r="G111" s="30">
        <f t="shared" si="2"/>
        <v>0</v>
      </c>
    </row>
    <row r="112" spans="1:7" ht="15.75" customHeight="1" x14ac:dyDescent="0.2">
      <c r="A112" s="92">
        <v>310100279</v>
      </c>
      <c r="B112" s="47" t="s">
        <v>106</v>
      </c>
      <c r="C112" s="48" t="s">
        <v>20</v>
      </c>
      <c r="D112" s="48">
        <v>600</v>
      </c>
      <c r="E112" s="28"/>
      <c r="F112" s="94"/>
      <c r="G112" s="30">
        <f t="shared" si="2"/>
        <v>0</v>
      </c>
    </row>
    <row r="113" spans="1:7" ht="15.75" customHeight="1" x14ac:dyDescent="0.2">
      <c r="A113" s="92">
        <v>310104023</v>
      </c>
      <c r="B113" s="47" t="s">
        <v>107</v>
      </c>
      <c r="C113" s="48" t="s">
        <v>20</v>
      </c>
      <c r="D113" s="48">
        <v>300</v>
      </c>
      <c r="E113" s="28"/>
      <c r="F113" s="94"/>
      <c r="G113" s="30">
        <f t="shared" si="2"/>
        <v>0</v>
      </c>
    </row>
    <row r="114" spans="1:7" ht="15.75" customHeight="1" x14ac:dyDescent="0.2">
      <c r="A114" s="92">
        <v>310104025</v>
      </c>
      <c r="B114" s="47" t="s">
        <v>108</v>
      </c>
      <c r="C114" s="48" t="s">
        <v>20</v>
      </c>
      <c r="D114" s="48">
        <v>200</v>
      </c>
      <c r="E114" s="28"/>
      <c r="F114" s="94"/>
      <c r="G114" s="30">
        <f t="shared" si="2"/>
        <v>0</v>
      </c>
    </row>
    <row r="115" spans="1:7" ht="15.75" customHeight="1" x14ac:dyDescent="0.2">
      <c r="A115" s="92">
        <v>310104205</v>
      </c>
      <c r="B115" s="47" t="s">
        <v>109</v>
      </c>
      <c r="C115" s="48" t="s">
        <v>20</v>
      </c>
      <c r="D115" s="48">
        <v>180</v>
      </c>
      <c r="E115" s="28"/>
      <c r="F115" s="94"/>
      <c r="G115" s="30">
        <f t="shared" si="2"/>
        <v>0</v>
      </c>
    </row>
    <row r="116" spans="1:7" ht="15.75" customHeight="1" x14ac:dyDescent="0.2">
      <c r="A116" s="92">
        <v>310104093</v>
      </c>
      <c r="B116" s="47" t="s">
        <v>110</v>
      </c>
      <c r="C116" s="48" t="s">
        <v>20</v>
      </c>
      <c r="D116" s="48">
        <v>240</v>
      </c>
      <c r="E116" s="28"/>
      <c r="F116" s="94"/>
      <c r="G116" s="30">
        <f t="shared" si="2"/>
        <v>0</v>
      </c>
    </row>
    <row r="117" spans="1:7" ht="15.75" customHeight="1" x14ac:dyDescent="0.2">
      <c r="A117" s="92">
        <v>310104096</v>
      </c>
      <c r="B117" s="47" t="s">
        <v>111</v>
      </c>
      <c r="C117" s="48" t="s">
        <v>20</v>
      </c>
      <c r="D117" s="48">
        <v>80</v>
      </c>
      <c r="E117" s="28"/>
      <c r="F117" s="94"/>
      <c r="G117" s="30">
        <f t="shared" ref="G117:G133" si="3">(D117*E117)-(D117*E117*F117/100)</f>
        <v>0</v>
      </c>
    </row>
    <row r="118" spans="1:7" ht="15.75" customHeight="1" x14ac:dyDescent="0.2">
      <c r="A118" s="92">
        <v>310103726</v>
      </c>
      <c r="B118" s="47" t="s">
        <v>112</v>
      </c>
      <c r="C118" s="48" t="s">
        <v>20</v>
      </c>
      <c r="D118" s="48">
        <v>80</v>
      </c>
      <c r="E118" s="28"/>
      <c r="F118" s="94"/>
      <c r="G118" s="30">
        <f t="shared" si="3"/>
        <v>0</v>
      </c>
    </row>
    <row r="119" spans="1:7" ht="15.75" customHeight="1" x14ac:dyDescent="0.2">
      <c r="A119" s="92">
        <v>310103725</v>
      </c>
      <c r="B119" s="47" t="s">
        <v>113</v>
      </c>
      <c r="C119" s="48" t="s">
        <v>20</v>
      </c>
      <c r="D119" s="48">
        <v>80</v>
      </c>
      <c r="E119" s="28"/>
      <c r="F119" s="94"/>
      <c r="G119" s="30">
        <f t="shared" si="3"/>
        <v>0</v>
      </c>
    </row>
    <row r="120" spans="1:7" ht="15.75" customHeight="1" x14ac:dyDescent="0.2">
      <c r="A120" s="92">
        <v>310105383</v>
      </c>
      <c r="B120" s="47" t="s">
        <v>114</v>
      </c>
      <c r="C120" s="48" t="s">
        <v>20</v>
      </c>
      <c r="D120" s="48">
        <v>20</v>
      </c>
      <c r="E120" s="28"/>
      <c r="F120" s="94"/>
      <c r="G120" s="30">
        <f t="shared" si="3"/>
        <v>0</v>
      </c>
    </row>
    <row r="121" spans="1:7" ht="15.75" customHeight="1" x14ac:dyDescent="0.2">
      <c r="A121" s="92">
        <v>310104089</v>
      </c>
      <c r="B121" s="47" t="s">
        <v>115</v>
      </c>
      <c r="C121" s="48" t="s">
        <v>20</v>
      </c>
      <c r="D121" s="48">
        <v>60</v>
      </c>
      <c r="E121" s="28"/>
      <c r="F121" s="94"/>
      <c r="G121" s="30">
        <f t="shared" si="3"/>
        <v>0</v>
      </c>
    </row>
    <row r="122" spans="1:7" ht="15.75" customHeight="1" x14ac:dyDescent="0.2">
      <c r="A122" s="92">
        <v>310104090</v>
      </c>
      <c r="B122" s="47" t="s">
        <v>116</v>
      </c>
      <c r="C122" s="48" t="s">
        <v>20</v>
      </c>
      <c r="D122" s="48">
        <v>40</v>
      </c>
      <c r="E122" s="28"/>
      <c r="F122" s="94"/>
      <c r="G122" s="30">
        <f t="shared" si="3"/>
        <v>0</v>
      </c>
    </row>
    <row r="123" spans="1:7" ht="15.75" customHeight="1" x14ac:dyDescent="0.2">
      <c r="A123" s="92">
        <v>310103714</v>
      </c>
      <c r="B123" s="47" t="s">
        <v>117</v>
      </c>
      <c r="C123" s="48" t="s">
        <v>20</v>
      </c>
      <c r="D123" s="48">
        <v>1000</v>
      </c>
      <c r="E123" s="28"/>
      <c r="F123" s="94"/>
      <c r="G123" s="30">
        <f t="shared" si="3"/>
        <v>0</v>
      </c>
    </row>
    <row r="124" spans="1:7" ht="15.75" customHeight="1" x14ac:dyDescent="0.2">
      <c r="A124" s="92">
        <v>310103709</v>
      </c>
      <c r="B124" s="47" t="s">
        <v>118</v>
      </c>
      <c r="C124" s="48" t="s">
        <v>20</v>
      </c>
      <c r="D124" s="48">
        <v>2000</v>
      </c>
      <c r="E124" s="28"/>
      <c r="F124" s="94"/>
      <c r="G124" s="30">
        <f t="shared" si="3"/>
        <v>0</v>
      </c>
    </row>
    <row r="125" spans="1:7" ht="15.75" customHeight="1" x14ac:dyDescent="0.2">
      <c r="A125" s="92">
        <v>310103710</v>
      </c>
      <c r="B125" s="47" t="s">
        <v>119</v>
      </c>
      <c r="C125" s="48" t="s">
        <v>20</v>
      </c>
      <c r="D125" s="48">
        <v>4000</v>
      </c>
      <c r="E125" s="28"/>
      <c r="F125" s="94"/>
      <c r="G125" s="30">
        <f t="shared" si="3"/>
        <v>0</v>
      </c>
    </row>
    <row r="126" spans="1:7" ht="15.75" customHeight="1" x14ac:dyDescent="0.2">
      <c r="A126" s="92">
        <v>310103713</v>
      </c>
      <c r="B126" s="47" t="s">
        <v>120</v>
      </c>
      <c r="C126" s="48" t="s">
        <v>20</v>
      </c>
      <c r="D126" s="48">
        <v>400</v>
      </c>
      <c r="E126" s="28"/>
      <c r="F126" s="94"/>
      <c r="G126" s="30">
        <f t="shared" si="3"/>
        <v>0</v>
      </c>
    </row>
    <row r="127" spans="1:7" ht="15.75" customHeight="1" x14ac:dyDescent="0.2">
      <c r="A127" s="92">
        <v>310103712</v>
      </c>
      <c r="B127" s="47" t="s">
        <v>121</v>
      </c>
      <c r="C127" s="48" t="s">
        <v>20</v>
      </c>
      <c r="D127" s="48">
        <v>800</v>
      </c>
      <c r="E127" s="28"/>
      <c r="F127" s="94"/>
      <c r="G127" s="30">
        <f t="shared" si="3"/>
        <v>0</v>
      </c>
    </row>
    <row r="128" spans="1:7" ht="15.75" customHeight="1" x14ac:dyDescent="0.2">
      <c r="A128" s="92">
        <v>310103711</v>
      </c>
      <c r="B128" s="47" t="s">
        <v>122</v>
      </c>
      <c r="C128" s="48" t="s">
        <v>20</v>
      </c>
      <c r="D128" s="48">
        <v>400</v>
      </c>
      <c r="E128" s="28"/>
      <c r="F128" s="94"/>
      <c r="G128" s="30">
        <f t="shared" si="3"/>
        <v>0</v>
      </c>
    </row>
    <row r="129" spans="1:8" ht="15.75" customHeight="1" x14ac:dyDescent="0.2">
      <c r="A129" s="92">
        <v>310104344</v>
      </c>
      <c r="B129" s="47" t="s">
        <v>123</v>
      </c>
      <c r="C129" s="48" t="s">
        <v>20</v>
      </c>
      <c r="D129" s="48">
        <v>60</v>
      </c>
      <c r="E129" s="28"/>
      <c r="F129" s="94"/>
      <c r="G129" s="30">
        <f t="shared" si="3"/>
        <v>0</v>
      </c>
    </row>
    <row r="130" spans="1:8" ht="15.75" customHeight="1" x14ac:dyDescent="0.2">
      <c r="A130" s="92">
        <v>310104343</v>
      </c>
      <c r="B130" s="47" t="s">
        <v>124</v>
      </c>
      <c r="C130" s="48" t="s">
        <v>20</v>
      </c>
      <c r="D130" s="48">
        <v>80</v>
      </c>
      <c r="E130" s="28"/>
      <c r="F130" s="94"/>
      <c r="G130" s="30">
        <f t="shared" si="3"/>
        <v>0</v>
      </c>
    </row>
    <row r="131" spans="1:8" ht="15.75" customHeight="1" x14ac:dyDescent="0.2">
      <c r="A131" s="92">
        <v>310103727</v>
      </c>
      <c r="B131" s="47" t="s">
        <v>125</v>
      </c>
      <c r="C131" s="48" t="s">
        <v>20</v>
      </c>
      <c r="D131" s="48">
        <v>1200</v>
      </c>
      <c r="E131" s="28"/>
      <c r="F131" s="94"/>
      <c r="G131" s="30">
        <f t="shared" si="3"/>
        <v>0</v>
      </c>
    </row>
    <row r="132" spans="1:8" ht="15.75" customHeight="1" x14ac:dyDescent="0.2">
      <c r="A132" s="92">
        <v>310104088</v>
      </c>
      <c r="B132" s="47" t="s">
        <v>126</v>
      </c>
      <c r="C132" s="48" t="s">
        <v>20</v>
      </c>
      <c r="D132" s="48">
        <v>400</v>
      </c>
      <c r="E132" s="28"/>
      <c r="F132" s="94"/>
      <c r="G132" s="30">
        <f t="shared" si="3"/>
        <v>0</v>
      </c>
    </row>
    <row r="133" spans="1:8" ht="15.75" customHeight="1" x14ac:dyDescent="0.2">
      <c r="A133" s="92">
        <v>310104255</v>
      </c>
      <c r="B133" s="47" t="s">
        <v>127</v>
      </c>
      <c r="C133" s="48" t="s">
        <v>20</v>
      </c>
      <c r="D133" s="48">
        <v>120</v>
      </c>
      <c r="E133" s="28"/>
      <c r="F133" s="94"/>
      <c r="G133" s="30">
        <f t="shared" si="3"/>
        <v>0</v>
      </c>
    </row>
    <row r="134" spans="1:8" x14ac:dyDescent="0.2">
      <c r="A134" s="19"/>
      <c r="B134" s="19"/>
      <c r="C134" s="19"/>
      <c r="D134" s="19"/>
      <c r="E134" s="58"/>
      <c r="F134" s="20"/>
      <c r="G134" s="31"/>
      <c r="H134" s="63"/>
    </row>
    <row r="135" spans="1:8" x14ac:dyDescent="0.2">
      <c r="A135" s="19"/>
      <c r="B135" s="19"/>
      <c r="C135" s="19"/>
      <c r="D135" s="19"/>
      <c r="E135" s="19"/>
      <c r="F135" s="19"/>
      <c r="G135" s="19"/>
      <c r="H135" s="63"/>
    </row>
    <row r="136" spans="1:8" x14ac:dyDescent="0.2">
      <c r="A136" s="19"/>
      <c r="B136" s="19"/>
      <c r="C136" s="19"/>
      <c r="D136" s="19"/>
      <c r="E136" s="19"/>
      <c r="F136" s="19"/>
      <c r="G136" s="19"/>
      <c r="H136" s="63"/>
    </row>
    <row r="137" spans="1:8" x14ac:dyDescent="0.2">
      <c r="A137" s="19"/>
      <c r="B137" s="20" t="s">
        <v>1076</v>
      </c>
      <c r="C137" s="19"/>
      <c r="D137" s="19"/>
      <c r="E137" s="35"/>
      <c r="F137" s="20"/>
      <c r="G137" s="35">
        <f>+SUM((G85:G133),(G21:G76),(G12:G16))</f>
        <v>0</v>
      </c>
    </row>
    <row r="139" spans="1:8" x14ac:dyDescent="0.2">
      <c r="C139" s="20"/>
      <c r="D139" s="20"/>
      <c r="E139" s="20"/>
      <c r="F139" s="20" t="s">
        <v>365</v>
      </c>
      <c r="G139" s="35">
        <f>G137</f>
        <v>0</v>
      </c>
    </row>
    <row r="140" spans="1:8" x14ac:dyDescent="0.2">
      <c r="C140" s="20"/>
      <c r="D140" s="20"/>
      <c r="E140" s="20"/>
      <c r="F140" s="20"/>
      <c r="G140" s="35"/>
    </row>
    <row r="141" spans="1:8" x14ac:dyDescent="0.2">
      <c r="C141" s="122" t="s">
        <v>128</v>
      </c>
      <c r="D141" s="117"/>
      <c r="E141" s="117"/>
      <c r="F141" s="117"/>
      <c r="G141" s="35">
        <f>G137*1.22</f>
        <v>0</v>
      </c>
    </row>
    <row r="142" spans="1:8" x14ac:dyDescent="0.2">
      <c r="C142" s="20"/>
      <c r="D142" s="20"/>
      <c r="E142" s="20"/>
      <c r="F142" s="20"/>
      <c r="G142" s="35"/>
    </row>
    <row r="143" spans="1:8" x14ac:dyDescent="0.2">
      <c r="A143" s="119" t="s">
        <v>129</v>
      </c>
      <c r="B143" s="117"/>
      <c r="C143" s="19"/>
      <c r="D143" s="19"/>
      <c r="E143" s="19" t="s">
        <v>130</v>
      </c>
      <c r="F143" s="19"/>
      <c r="G143" s="19"/>
    </row>
    <row r="144" spans="1:8" x14ac:dyDescent="0.2">
      <c r="A144" s="114"/>
      <c r="B144" s="114"/>
      <c r="C144" s="19"/>
      <c r="D144" s="19"/>
      <c r="E144" s="19"/>
      <c r="F144" s="19"/>
      <c r="G144" s="19"/>
    </row>
    <row r="145" spans="1:7" x14ac:dyDescent="0.2">
      <c r="A145" s="115"/>
      <c r="B145" s="115"/>
      <c r="C145" s="19"/>
      <c r="D145" s="19"/>
      <c r="E145" s="37"/>
      <c r="F145" s="37"/>
      <c r="G145" s="37"/>
    </row>
    <row r="146" spans="1:7" x14ac:dyDescent="0.2">
      <c r="A146" s="19"/>
      <c r="B146" s="19"/>
      <c r="C146" s="19"/>
      <c r="D146" s="19" t="s">
        <v>131</v>
      </c>
      <c r="E146" s="19"/>
      <c r="F146" s="19"/>
      <c r="G146" s="19"/>
    </row>
    <row r="147" spans="1:7" x14ac:dyDescent="0.2">
      <c r="A147" s="19"/>
      <c r="B147" s="19"/>
      <c r="C147" s="19"/>
      <c r="D147" s="19"/>
      <c r="E147" s="19"/>
      <c r="F147" s="19"/>
      <c r="G147" s="19"/>
    </row>
    <row r="148" spans="1:7" x14ac:dyDescent="0.2">
      <c r="A148" s="19"/>
      <c r="B148" s="19"/>
      <c r="C148" s="19"/>
      <c r="D148" s="19"/>
      <c r="E148" s="19"/>
      <c r="F148" s="19"/>
      <c r="G148" s="19"/>
    </row>
    <row r="149" spans="1:7" x14ac:dyDescent="0.2">
      <c r="A149" s="19"/>
      <c r="B149" s="19"/>
      <c r="C149" s="19"/>
      <c r="D149" s="19"/>
      <c r="E149" s="19"/>
      <c r="F149" s="19"/>
      <c r="G149" s="19"/>
    </row>
    <row r="150" spans="1:7" x14ac:dyDescent="0.2">
      <c r="A150" s="19"/>
      <c r="B150" s="19"/>
      <c r="C150" s="19"/>
      <c r="D150" s="19"/>
      <c r="E150" s="19"/>
      <c r="F150" s="19"/>
      <c r="G150" s="19"/>
    </row>
    <row r="151" spans="1:7" x14ac:dyDescent="0.2">
      <c r="A151" s="19"/>
      <c r="B151" s="19"/>
      <c r="C151" s="19"/>
      <c r="D151" s="19"/>
      <c r="E151" s="19"/>
      <c r="F151" s="19"/>
      <c r="G151" s="19"/>
    </row>
    <row r="152" spans="1:7" x14ac:dyDescent="0.2">
      <c r="A152" s="19"/>
      <c r="B152" s="19"/>
      <c r="C152" s="19"/>
      <c r="D152" s="19"/>
      <c r="E152" s="19"/>
      <c r="F152" s="19"/>
      <c r="G152" s="19"/>
    </row>
    <row r="153" spans="1:7" x14ac:dyDescent="0.2">
      <c r="A153" s="19"/>
      <c r="B153" s="19"/>
      <c r="C153" s="19"/>
      <c r="D153" s="19"/>
      <c r="E153" s="19"/>
      <c r="F153" s="19"/>
      <c r="G153" s="19"/>
    </row>
    <row r="154" spans="1:7" x14ac:dyDescent="0.2">
      <c r="A154" s="19"/>
      <c r="B154" s="19"/>
      <c r="C154" s="19"/>
      <c r="D154" s="19"/>
      <c r="E154" s="19"/>
      <c r="F154" s="19"/>
      <c r="G154" s="19"/>
    </row>
    <row r="155" spans="1:7" x14ac:dyDescent="0.2">
      <c r="A155" s="19"/>
      <c r="B155" s="19"/>
      <c r="C155" s="19"/>
      <c r="D155" s="19"/>
      <c r="E155" s="19"/>
      <c r="F155" s="19"/>
      <c r="G155" s="19"/>
    </row>
    <row r="156" spans="1:7" x14ac:dyDescent="0.2">
      <c r="A156" s="19"/>
      <c r="B156" s="19"/>
      <c r="C156" s="19"/>
      <c r="D156" s="19"/>
      <c r="E156" s="19"/>
      <c r="F156" s="19"/>
      <c r="G156" s="19"/>
    </row>
    <row r="157" spans="1:7" x14ac:dyDescent="0.2">
      <c r="A157" s="19"/>
      <c r="B157" s="19"/>
      <c r="C157" s="19"/>
      <c r="D157" s="19"/>
      <c r="E157" s="19"/>
      <c r="F157" s="19"/>
      <c r="G157" s="19"/>
    </row>
    <row r="158" spans="1:7" x14ac:dyDescent="0.2">
      <c r="A158" s="19"/>
      <c r="B158" s="19"/>
      <c r="C158" s="19"/>
      <c r="D158" s="19"/>
      <c r="E158" s="19"/>
      <c r="F158" s="19"/>
      <c r="G158" s="19"/>
    </row>
    <row r="159" spans="1:7" x14ac:dyDescent="0.2">
      <c r="A159" s="19"/>
      <c r="B159" s="19"/>
      <c r="C159" s="19"/>
      <c r="D159" s="19"/>
      <c r="E159" s="19"/>
      <c r="F159" s="19"/>
      <c r="G159" s="19"/>
    </row>
    <row r="160" spans="1:7" x14ac:dyDescent="0.2">
      <c r="A160" s="19"/>
      <c r="B160" s="19"/>
      <c r="C160" s="19"/>
      <c r="D160" s="19"/>
      <c r="E160" s="19"/>
      <c r="F160" s="19"/>
      <c r="G160" s="19"/>
    </row>
    <row r="161" spans="1:7" x14ac:dyDescent="0.2">
      <c r="A161" s="19"/>
      <c r="B161" s="19"/>
      <c r="C161" s="19"/>
      <c r="D161" s="19"/>
      <c r="E161" s="19"/>
      <c r="F161" s="19"/>
      <c r="G161" s="19"/>
    </row>
    <row r="162" spans="1:7" x14ac:dyDescent="0.2">
      <c r="A162" s="19"/>
      <c r="B162" s="19"/>
      <c r="C162" s="19"/>
      <c r="D162" s="19"/>
      <c r="E162" s="19"/>
      <c r="F162" s="19"/>
      <c r="G162" s="19"/>
    </row>
    <row r="163" spans="1:7" x14ac:dyDescent="0.2">
      <c r="A163" s="19"/>
      <c r="B163" s="19"/>
      <c r="C163" s="19"/>
      <c r="D163" s="19"/>
      <c r="E163" s="19"/>
      <c r="F163" s="19"/>
      <c r="G163" s="19"/>
    </row>
    <row r="164" spans="1:7" x14ac:dyDescent="0.2">
      <c r="A164" s="19"/>
      <c r="B164" s="19"/>
      <c r="C164" s="19"/>
      <c r="D164" s="19"/>
      <c r="E164" s="19"/>
      <c r="F164" s="19"/>
      <c r="G164" s="19"/>
    </row>
    <row r="165" spans="1:7" x14ac:dyDescent="0.2">
      <c r="A165" s="19"/>
      <c r="B165" s="19"/>
      <c r="C165" s="19"/>
      <c r="D165" s="19"/>
      <c r="E165" s="19"/>
      <c r="F165" s="19"/>
      <c r="G165" s="19"/>
    </row>
    <row r="166" spans="1:7" x14ac:dyDescent="0.2">
      <c r="A166" s="19"/>
      <c r="B166" s="19"/>
      <c r="C166" s="19"/>
      <c r="D166" s="19"/>
      <c r="E166" s="19"/>
      <c r="F166" s="19"/>
      <c r="G166" s="19"/>
    </row>
    <row r="167" spans="1:7" x14ac:dyDescent="0.2">
      <c r="A167" s="19"/>
      <c r="B167" s="19"/>
      <c r="C167" s="19"/>
      <c r="D167" s="19"/>
      <c r="E167" s="19"/>
      <c r="F167" s="19"/>
      <c r="G167" s="19"/>
    </row>
    <row r="168" spans="1:7" x14ac:dyDescent="0.2">
      <c r="A168" s="19"/>
      <c r="B168" s="19"/>
      <c r="C168" s="19"/>
      <c r="D168" s="19"/>
      <c r="E168" s="19"/>
      <c r="F168" s="19"/>
      <c r="G168" s="19"/>
    </row>
    <row r="169" spans="1:7" x14ac:dyDescent="0.2">
      <c r="A169" s="19"/>
      <c r="B169" s="19"/>
      <c r="C169" s="19"/>
      <c r="D169" s="19"/>
      <c r="E169" s="19"/>
      <c r="F169" s="19"/>
      <c r="G169" s="19"/>
    </row>
    <row r="170" spans="1:7" x14ac:dyDescent="0.2">
      <c r="A170" s="19"/>
      <c r="B170" s="19"/>
      <c r="C170" s="19"/>
      <c r="D170" s="19"/>
      <c r="E170" s="19"/>
      <c r="F170" s="19"/>
      <c r="G170" s="19"/>
    </row>
    <row r="171" spans="1:7" x14ac:dyDescent="0.2">
      <c r="A171" s="19"/>
      <c r="B171" s="19"/>
      <c r="C171" s="19"/>
      <c r="D171" s="19"/>
      <c r="E171" s="19"/>
      <c r="F171" s="19"/>
      <c r="G171" s="19"/>
    </row>
    <row r="172" spans="1:7" x14ac:dyDescent="0.2">
      <c r="A172" s="19"/>
      <c r="B172" s="19"/>
      <c r="C172" s="19"/>
      <c r="D172" s="19"/>
      <c r="E172" s="19"/>
      <c r="F172" s="19"/>
      <c r="G172" s="19"/>
    </row>
    <row r="173" spans="1:7" x14ac:dyDescent="0.2">
      <c r="A173" s="19"/>
      <c r="B173" s="19"/>
      <c r="C173" s="19"/>
      <c r="D173" s="19"/>
      <c r="E173" s="19"/>
      <c r="F173" s="19"/>
      <c r="G173" s="19"/>
    </row>
    <row r="174" spans="1:7" x14ac:dyDescent="0.2">
      <c r="A174" s="19"/>
      <c r="B174" s="19"/>
      <c r="C174" s="19"/>
      <c r="D174" s="19"/>
      <c r="E174" s="19"/>
      <c r="F174" s="19"/>
      <c r="G174" s="19"/>
    </row>
    <row r="175" spans="1:7" x14ac:dyDescent="0.2">
      <c r="A175" s="19"/>
      <c r="B175" s="19"/>
      <c r="C175" s="19"/>
      <c r="D175" s="19"/>
      <c r="E175" s="19"/>
      <c r="F175" s="19"/>
      <c r="G175" s="19"/>
    </row>
    <row r="176" spans="1:7" x14ac:dyDescent="0.2">
      <c r="A176" s="19"/>
      <c r="B176" s="19"/>
      <c r="C176" s="19"/>
      <c r="D176" s="19"/>
      <c r="E176" s="19"/>
      <c r="F176" s="19"/>
      <c r="G176" s="19"/>
    </row>
    <row r="177" spans="1:7" x14ac:dyDescent="0.2">
      <c r="A177" s="19"/>
      <c r="B177" s="19"/>
      <c r="C177" s="19"/>
      <c r="D177" s="19"/>
      <c r="E177" s="19"/>
      <c r="F177" s="19"/>
      <c r="G177" s="19"/>
    </row>
    <row r="178" spans="1:7" x14ac:dyDescent="0.2">
      <c r="A178" s="19"/>
      <c r="B178" s="19"/>
      <c r="C178" s="19"/>
      <c r="D178" s="19"/>
      <c r="E178" s="19"/>
      <c r="F178" s="19"/>
      <c r="G178" s="19"/>
    </row>
    <row r="179" spans="1:7" x14ac:dyDescent="0.2">
      <c r="A179" s="19"/>
      <c r="B179" s="19"/>
      <c r="C179" s="19"/>
      <c r="D179" s="19"/>
      <c r="E179" s="19"/>
      <c r="F179" s="19"/>
      <c r="G179" s="19"/>
    </row>
    <row r="180" spans="1:7" x14ac:dyDescent="0.2">
      <c r="A180" s="19"/>
      <c r="B180" s="19"/>
      <c r="C180" s="19"/>
      <c r="D180" s="19"/>
      <c r="E180" s="19"/>
      <c r="F180" s="19"/>
      <c r="G180" s="19"/>
    </row>
    <row r="181" spans="1:7" x14ac:dyDescent="0.2">
      <c r="A181" s="19"/>
      <c r="B181" s="19"/>
      <c r="C181" s="19"/>
      <c r="D181" s="19"/>
      <c r="E181" s="19"/>
      <c r="F181" s="19"/>
      <c r="G181" s="19"/>
    </row>
    <row r="182" spans="1:7" x14ac:dyDescent="0.2">
      <c r="A182" s="19"/>
      <c r="B182" s="19"/>
      <c r="C182" s="19"/>
      <c r="D182" s="19"/>
      <c r="E182" s="19"/>
      <c r="F182" s="19"/>
      <c r="G182" s="19"/>
    </row>
    <row r="183" spans="1:7" x14ac:dyDescent="0.2">
      <c r="A183" s="19"/>
      <c r="B183" s="19"/>
      <c r="C183" s="19"/>
      <c r="D183" s="19"/>
      <c r="E183" s="19"/>
      <c r="F183" s="19"/>
      <c r="G183" s="19"/>
    </row>
    <row r="184" spans="1:7" x14ac:dyDescent="0.2">
      <c r="A184" s="19"/>
      <c r="B184" s="19"/>
      <c r="C184" s="19"/>
      <c r="D184" s="19"/>
      <c r="E184" s="19"/>
      <c r="F184" s="19"/>
      <c r="G184" s="19"/>
    </row>
    <row r="185" spans="1:7" x14ac:dyDescent="0.2">
      <c r="A185" s="19"/>
      <c r="B185" s="19"/>
      <c r="C185" s="19"/>
      <c r="D185" s="19"/>
      <c r="E185" s="19"/>
      <c r="F185" s="19"/>
      <c r="G185" s="19"/>
    </row>
    <row r="186" spans="1:7" x14ac:dyDescent="0.2">
      <c r="A186" s="19"/>
      <c r="B186" s="19"/>
      <c r="C186" s="19"/>
      <c r="D186" s="19"/>
      <c r="E186" s="19"/>
      <c r="F186" s="19"/>
      <c r="G186" s="19"/>
    </row>
    <row r="187" spans="1:7" x14ac:dyDescent="0.2">
      <c r="A187" s="19"/>
      <c r="B187" s="19"/>
      <c r="C187" s="19"/>
      <c r="D187" s="19"/>
      <c r="E187" s="19"/>
      <c r="F187" s="19"/>
      <c r="G187" s="19"/>
    </row>
    <row r="188" spans="1:7" x14ac:dyDescent="0.2">
      <c r="A188" s="19"/>
      <c r="B188" s="19"/>
      <c r="C188" s="19"/>
      <c r="D188" s="19"/>
      <c r="E188" s="19"/>
      <c r="F188" s="19"/>
      <c r="G188" s="19"/>
    </row>
    <row r="189" spans="1:7" x14ac:dyDescent="0.2">
      <c r="A189" s="19"/>
      <c r="B189" s="19"/>
      <c r="C189" s="19"/>
      <c r="D189" s="19"/>
      <c r="E189" s="19"/>
      <c r="F189" s="19"/>
      <c r="G189" s="19"/>
    </row>
    <row r="190" spans="1:7" x14ac:dyDescent="0.2">
      <c r="A190" s="19"/>
      <c r="B190" s="19"/>
      <c r="C190" s="19"/>
      <c r="D190" s="19"/>
      <c r="E190" s="19"/>
      <c r="F190" s="19"/>
      <c r="G190" s="19"/>
    </row>
    <row r="191" spans="1:7" x14ac:dyDescent="0.2">
      <c r="A191" s="19"/>
      <c r="B191" s="19"/>
      <c r="C191" s="19"/>
      <c r="D191" s="19"/>
      <c r="E191" s="19"/>
      <c r="F191" s="19"/>
      <c r="G191" s="19"/>
    </row>
    <row r="192" spans="1:7" x14ac:dyDescent="0.2">
      <c r="A192" s="19"/>
      <c r="B192" s="19"/>
      <c r="C192" s="19"/>
      <c r="D192" s="19"/>
      <c r="E192" s="19"/>
      <c r="F192" s="19"/>
      <c r="G192" s="19"/>
    </row>
    <row r="193" spans="1:7" x14ac:dyDescent="0.2">
      <c r="A193" s="19"/>
      <c r="B193" s="19"/>
      <c r="C193" s="19"/>
      <c r="D193" s="19"/>
      <c r="E193" s="19"/>
      <c r="F193" s="19"/>
      <c r="G193" s="19"/>
    </row>
    <row r="194" spans="1:7" x14ac:dyDescent="0.2">
      <c r="A194" s="19"/>
      <c r="B194" s="19"/>
      <c r="C194" s="19"/>
      <c r="D194" s="19"/>
      <c r="E194" s="19"/>
      <c r="F194" s="19"/>
      <c r="G194" s="19"/>
    </row>
    <row r="195" spans="1:7" x14ac:dyDescent="0.2">
      <c r="A195" s="19"/>
      <c r="B195" s="19"/>
      <c r="C195" s="19"/>
      <c r="D195" s="19"/>
      <c r="E195" s="19"/>
      <c r="F195" s="19"/>
      <c r="G195" s="19"/>
    </row>
    <row r="196" spans="1:7" x14ac:dyDescent="0.2">
      <c r="A196" s="19"/>
      <c r="B196" s="19"/>
      <c r="C196" s="19"/>
      <c r="D196" s="19"/>
      <c r="E196" s="19"/>
      <c r="F196" s="19"/>
      <c r="G196" s="19"/>
    </row>
    <row r="197" spans="1:7" x14ac:dyDescent="0.2">
      <c r="A197" s="19"/>
      <c r="B197" s="19"/>
      <c r="C197" s="19"/>
      <c r="D197" s="19"/>
      <c r="E197" s="19"/>
      <c r="F197" s="19"/>
      <c r="G197" s="19"/>
    </row>
    <row r="198" spans="1:7" x14ac:dyDescent="0.2">
      <c r="A198" s="19"/>
      <c r="B198" s="19"/>
      <c r="C198" s="19"/>
      <c r="D198" s="19"/>
      <c r="E198" s="19"/>
      <c r="F198" s="19"/>
      <c r="G198" s="19"/>
    </row>
    <row r="199" spans="1:7" x14ac:dyDescent="0.2">
      <c r="A199" s="19"/>
      <c r="B199" s="19"/>
      <c r="C199" s="19"/>
      <c r="D199" s="19"/>
      <c r="E199" s="19"/>
      <c r="F199" s="19"/>
      <c r="G199" s="19"/>
    </row>
    <row r="200" spans="1:7" x14ac:dyDescent="0.2">
      <c r="A200" s="19"/>
      <c r="B200" s="19"/>
      <c r="C200" s="19"/>
      <c r="D200" s="19"/>
      <c r="E200" s="19"/>
      <c r="F200" s="19"/>
      <c r="G200" s="19"/>
    </row>
    <row r="201" spans="1:7" x14ac:dyDescent="0.2">
      <c r="A201" s="19"/>
      <c r="B201" s="19"/>
      <c r="C201" s="19"/>
      <c r="D201" s="19"/>
      <c r="E201" s="19"/>
      <c r="F201" s="19"/>
      <c r="G201" s="19"/>
    </row>
    <row r="202" spans="1:7" x14ac:dyDescent="0.2">
      <c r="A202" s="19"/>
      <c r="B202" s="19"/>
      <c r="C202" s="19"/>
      <c r="D202" s="19"/>
      <c r="E202" s="19"/>
      <c r="F202" s="19"/>
      <c r="G202" s="19"/>
    </row>
    <row r="203" spans="1:7" x14ac:dyDescent="0.2">
      <c r="A203" s="19"/>
      <c r="B203" s="19"/>
      <c r="C203" s="19"/>
      <c r="D203" s="19"/>
      <c r="E203" s="19"/>
      <c r="F203" s="19"/>
      <c r="G203" s="19"/>
    </row>
    <row r="204" spans="1:7" x14ac:dyDescent="0.2">
      <c r="A204" s="19"/>
      <c r="B204" s="19"/>
      <c r="C204" s="19"/>
      <c r="D204" s="19"/>
      <c r="E204" s="19"/>
      <c r="F204" s="19"/>
      <c r="G204" s="19"/>
    </row>
    <row r="205" spans="1:7" x14ac:dyDescent="0.2">
      <c r="A205" s="19"/>
      <c r="B205" s="19"/>
      <c r="C205" s="19"/>
      <c r="D205" s="19"/>
      <c r="E205" s="19"/>
      <c r="F205" s="19"/>
      <c r="G205" s="19"/>
    </row>
    <row r="206" spans="1:7" x14ac:dyDescent="0.2">
      <c r="A206" s="19"/>
      <c r="B206" s="19"/>
      <c r="C206" s="19"/>
      <c r="D206" s="19"/>
      <c r="E206" s="19"/>
      <c r="F206" s="19"/>
      <c r="G206" s="19"/>
    </row>
    <row r="207" spans="1:7" x14ac:dyDescent="0.2">
      <c r="A207" s="19"/>
      <c r="B207" s="19"/>
      <c r="C207" s="19"/>
      <c r="D207" s="19"/>
      <c r="E207" s="19"/>
      <c r="F207" s="19"/>
      <c r="G207" s="19"/>
    </row>
    <row r="208" spans="1:7" x14ac:dyDescent="0.2">
      <c r="A208" s="19"/>
      <c r="B208" s="19"/>
      <c r="C208" s="19"/>
      <c r="D208" s="19"/>
      <c r="E208" s="19"/>
      <c r="F208" s="19"/>
      <c r="G208" s="19"/>
    </row>
    <row r="209" spans="1:7" x14ac:dyDescent="0.2">
      <c r="A209" s="19"/>
      <c r="B209" s="19"/>
      <c r="C209" s="19"/>
      <c r="D209" s="19"/>
      <c r="E209" s="19"/>
      <c r="F209" s="19"/>
      <c r="G209" s="19"/>
    </row>
    <row r="210" spans="1:7" x14ac:dyDescent="0.2">
      <c r="A210" s="19"/>
      <c r="B210" s="19"/>
      <c r="C210" s="19"/>
      <c r="D210" s="19"/>
      <c r="E210" s="19"/>
      <c r="F210" s="19"/>
      <c r="G210" s="19"/>
    </row>
    <row r="211" spans="1:7" x14ac:dyDescent="0.2">
      <c r="A211" s="19"/>
      <c r="B211" s="19"/>
      <c r="C211" s="19"/>
      <c r="D211" s="19"/>
      <c r="E211" s="19"/>
      <c r="F211" s="19"/>
      <c r="G211" s="19"/>
    </row>
    <row r="212" spans="1:7" x14ac:dyDescent="0.2">
      <c r="A212" s="19"/>
      <c r="B212" s="19"/>
      <c r="C212" s="19"/>
      <c r="D212" s="19"/>
      <c r="E212" s="19"/>
      <c r="F212" s="19"/>
      <c r="G212" s="19"/>
    </row>
    <row r="213" spans="1:7" x14ac:dyDescent="0.2">
      <c r="A213" s="19"/>
      <c r="B213" s="19"/>
      <c r="C213" s="19"/>
      <c r="D213" s="19"/>
      <c r="E213" s="19"/>
      <c r="F213" s="19"/>
      <c r="G213" s="19"/>
    </row>
    <row r="214" spans="1:7" x14ac:dyDescent="0.2">
      <c r="A214" s="19"/>
      <c r="B214" s="19"/>
      <c r="C214" s="19"/>
      <c r="D214" s="19"/>
      <c r="E214" s="19"/>
      <c r="F214" s="19"/>
      <c r="G214" s="19"/>
    </row>
    <row r="215" spans="1:7" x14ac:dyDescent="0.2">
      <c r="A215" s="19"/>
      <c r="B215" s="19"/>
      <c r="C215" s="19"/>
      <c r="D215" s="19"/>
      <c r="E215" s="19"/>
      <c r="F215" s="19"/>
      <c r="G215" s="19"/>
    </row>
    <row r="216" spans="1:7" x14ac:dyDescent="0.2">
      <c r="A216" s="19"/>
      <c r="B216" s="19"/>
      <c r="C216" s="19"/>
      <c r="D216" s="19"/>
      <c r="E216" s="19"/>
      <c r="F216" s="19"/>
      <c r="G216" s="19"/>
    </row>
    <row r="217" spans="1:7" x14ac:dyDescent="0.2">
      <c r="A217" s="19"/>
      <c r="B217" s="19"/>
      <c r="C217" s="19"/>
      <c r="D217" s="19"/>
      <c r="E217" s="19"/>
      <c r="F217" s="19"/>
      <c r="G217" s="19"/>
    </row>
    <row r="218" spans="1:7" x14ac:dyDescent="0.2">
      <c r="A218" s="19"/>
      <c r="B218" s="19"/>
      <c r="C218" s="19"/>
      <c r="D218" s="19"/>
      <c r="E218" s="19"/>
      <c r="F218" s="19"/>
      <c r="G218" s="19"/>
    </row>
    <row r="219" spans="1:7" x14ac:dyDescent="0.2">
      <c r="A219" s="19"/>
      <c r="B219" s="19"/>
      <c r="C219" s="19"/>
      <c r="D219" s="19"/>
      <c r="E219" s="19"/>
      <c r="F219" s="19"/>
      <c r="G219" s="19"/>
    </row>
    <row r="220" spans="1:7" x14ac:dyDescent="0.2">
      <c r="A220" s="19"/>
      <c r="B220" s="19"/>
      <c r="C220" s="19"/>
      <c r="D220" s="19"/>
      <c r="E220" s="19"/>
      <c r="F220" s="19"/>
      <c r="G220" s="19"/>
    </row>
    <row r="221" spans="1:7" x14ac:dyDescent="0.2">
      <c r="A221" s="19"/>
      <c r="B221" s="19"/>
      <c r="C221" s="19"/>
      <c r="D221" s="19"/>
      <c r="E221" s="19"/>
      <c r="F221" s="19"/>
      <c r="G221" s="19"/>
    </row>
    <row r="222" spans="1:7" x14ac:dyDescent="0.2">
      <c r="A222" s="19"/>
      <c r="B222" s="19"/>
      <c r="C222" s="19"/>
      <c r="D222" s="19"/>
      <c r="E222" s="19"/>
      <c r="F222" s="19"/>
      <c r="G222" s="19"/>
    </row>
    <row r="223" spans="1:7" x14ac:dyDescent="0.2">
      <c r="A223" s="19"/>
      <c r="B223" s="19"/>
      <c r="C223" s="19"/>
      <c r="D223" s="19"/>
      <c r="E223" s="19"/>
      <c r="F223" s="19"/>
      <c r="G223" s="19"/>
    </row>
    <row r="224" spans="1:7" x14ac:dyDescent="0.2">
      <c r="A224" s="19"/>
      <c r="B224" s="19"/>
      <c r="C224" s="19"/>
      <c r="D224" s="19"/>
      <c r="E224" s="19"/>
      <c r="F224" s="19"/>
      <c r="G224" s="19"/>
    </row>
    <row r="225" spans="1:7" x14ac:dyDescent="0.2">
      <c r="A225" s="19"/>
      <c r="B225" s="19"/>
      <c r="C225" s="19"/>
      <c r="D225" s="19"/>
      <c r="E225" s="19"/>
      <c r="F225" s="19"/>
      <c r="G225" s="19"/>
    </row>
    <row r="226" spans="1:7" x14ac:dyDescent="0.2">
      <c r="A226" s="19"/>
      <c r="B226" s="19"/>
      <c r="C226" s="19"/>
      <c r="D226" s="19"/>
      <c r="E226" s="19"/>
      <c r="F226" s="19"/>
      <c r="G226" s="19"/>
    </row>
    <row r="227" spans="1:7" x14ac:dyDescent="0.2">
      <c r="A227" s="19"/>
      <c r="B227" s="19"/>
      <c r="C227" s="19"/>
      <c r="D227" s="19"/>
      <c r="E227" s="19"/>
      <c r="F227" s="19"/>
      <c r="G227" s="19"/>
    </row>
    <row r="228" spans="1:7" x14ac:dyDescent="0.2">
      <c r="A228" s="19"/>
      <c r="B228" s="19"/>
      <c r="C228" s="19"/>
      <c r="D228" s="19"/>
      <c r="E228" s="19"/>
      <c r="F228" s="19"/>
      <c r="G228" s="19"/>
    </row>
    <row r="229" spans="1:7" x14ac:dyDescent="0.2">
      <c r="A229" s="19"/>
      <c r="B229" s="19"/>
      <c r="C229" s="19"/>
      <c r="D229" s="19"/>
      <c r="E229" s="19"/>
      <c r="F229" s="19"/>
      <c r="G229" s="19"/>
    </row>
    <row r="230" spans="1:7" x14ac:dyDescent="0.2">
      <c r="A230" s="19"/>
      <c r="B230" s="19"/>
      <c r="C230" s="19"/>
      <c r="D230" s="19"/>
      <c r="E230" s="19"/>
      <c r="F230" s="19"/>
      <c r="G230" s="19"/>
    </row>
    <row r="231" spans="1:7" x14ac:dyDescent="0.2">
      <c r="A231" s="19"/>
      <c r="B231" s="19"/>
      <c r="C231" s="19"/>
      <c r="D231" s="19"/>
      <c r="E231" s="19"/>
      <c r="F231" s="19"/>
      <c r="G231" s="19"/>
    </row>
    <row r="232" spans="1:7" x14ac:dyDescent="0.2">
      <c r="A232" s="19"/>
      <c r="B232" s="19"/>
      <c r="C232" s="19"/>
      <c r="D232" s="19"/>
      <c r="E232" s="19"/>
      <c r="F232" s="19"/>
      <c r="G232" s="19"/>
    </row>
    <row r="233" spans="1:7" x14ac:dyDescent="0.2">
      <c r="A233" s="19"/>
      <c r="B233" s="19"/>
      <c r="C233" s="19"/>
      <c r="D233" s="19"/>
      <c r="E233" s="19"/>
      <c r="F233" s="19"/>
      <c r="G233" s="19"/>
    </row>
    <row r="234" spans="1:7" x14ac:dyDescent="0.2">
      <c r="A234" s="19"/>
      <c r="B234" s="19"/>
      <c r="C234" s="19"/>
      <c r="D234" s="19"/>
      <c r="E234" s="19"/>
      <c r="F234" s="19"/>
      <c r="G234" s="19"/>
    </row>
    <row r="235" spans="1:7" x14ac:dyDescent="0.2">
      <c r="A235" s="19"/>
      <c r="B235" s="19"/>
      <c r="C235" s="19"/>
      <c r="D235" s="19"/>
      <c r="E235" s="19"/>
      <c r="F235" s="19"/>
      <c r="G235" s="19"/>
    </row>
    <row r="236" spans="1:7" x14ac:dyDescent="0.2">
      <c r="A236" s="19"/>
      <c r="B236" s="19"/>
      <c r="C236" s="19"/>
      <c r="D236" s="19"/>
      <c r="E236" s="19"/>
      <c r="F236" s="19"/>
      <c r="G236" s="19"/>
    </row>
    <row r="237" spans="1:7" x14ac:dyDescent="0.2">
      <c r="A237" s="19"/>
      <c r="B237" s="19"/>
      <c r="C237" s="19"/>
      <c r="D237" s="19"/>
      <c r="E237" s="19"/>
      <c r="F237" s="19"/>
      <c r="G237" s="19"/>
    </row>
    <row r="238" spans="1:7" x14ac:dyDescent="0.2">
      <c r="A238" s="19"/>
      <c r="B238" s="19"/>
      <c r="C238" s="19"/>
      <c r="D238" s="19"/>
      <c r="E238" s="19"/>
      <c r="F238" s="19"/>
      <c r="G238" s="19"/>
    </row>
    <row r="239" spans="1:7" x14ac:dyDescent="0.2">
      <c r="A239" s="19"/>
      <c r="B239" s="19"/>
      <c r="C239" s="19"/>
      <c r="D239" s="19"/>
      <c r="E239" s="19"/>
      <c r="F239" s="19"/>
      <c r="G239" s="19"/>
    </row>
    <row r="240" spans="1:7" x14ac:dyDescent="0.2">
      <c r="A240" s="19"/>
      <c r="B240" s="19"/>
      <c r="C240" s="19"/>
      <c r="D240" s="19"/>
      <c r="E240" s="19"/>
      <c r="F240" s="19"/>
      <c r="G240" s="19"/>
    </row>
    <row r="241" spans="1:7" x14ac:dyDescent="0.2">
      <c r="A241" s="19"/>
      <c r="B241" s="19"/>
      <c r="C241" s="19"/>
      <c r="D241" s="19"/>
      <c r="E241" s="19"/>
      <c r="F241" s="19"/>
      <c r="G241" s="19"/>
    </row>
    <row r="242" spans="1:7" x14ac:dyDescent="0.2">
      <c r="A242" s="19"/>
      <c r="B242" s="19"/>
      <c r="C242" s="19"/>
      <c r="D242" s="19"/>
      <c r="E242" s="19"/>
      <c r="F242" s="19"/>
      <c r="G242" s="19"/>
    </row>
    <row r="243" spans="1:7" x14ac:dyDescent="0.2">
      <c r="A243" s="19"/>
      <c r="B243" s="19"/>
      <c r="C243" s="19"/>
      <c r="D243" s="19"/>
      <c r="E243" s="19"/>
      <c r="F243" s="19"/>
      <c r="G243" s="19"/>
    </row>
    <row r="244" spans="1:7" x14ac:dyDescent="0.2">
      <c r="A244" s="19"/>
      <c r="B244" s="19"/>
      <c r="C244" s="19"/>
      <c r="D244" s="19"/>
      <c r="E244" s="19"/>
      <c r="F244" s="19"/>
      <c r="G244" s="19"/>
    </row>
    <row r="245" spans="1:7" x14ac:dyDescent="0.2">
      <c r="A245" s="19"/>
      <c r="B245" s="19"/>
      <c r="C245" s="19"/>
      <c r="D245" s="19"/>
      <c r="E245" s="19"/>
      <c r="F245" s="19"/>
      <c r="G245" s="19"/>
    </row>
    <row r="246" spans="1:7" x14ac:dyDescent="0.2">
      <c r="A246" s="19"/>
      <c r="B246" s="19"/>
      <c r="C246" s="19"/>
      <c r="D246" s="19"/>
      <c r="E246" s="19"/>
      <c r="F246" s="19"/>
      <c r="G246" s="19"/>
    </row>
    <row r="247" spans="1:7" x14ac:dyDescent="0.2">
      <c r="A247" s="19"/>
      <c r="B247" s="19"/>
      <c r="C247" s="19"/>
      <c r="D247" s="19"/>
      <c r="E247" s="19"/>
      <c r="F247" s="19"/>
      <c r="G247" s="19"/>
    </row>
    <row r="248" spans="1:7" x14ac:dyDescent="0.2">
      <c r="A248" s="19"/>
      <c r="B248" s="19"/>
      <c r="C248" s="19"/>
      <c r="D248" s="19"/>
      <c r="E248" s="19"/>
      <c r="F248" s="19"/>
      <c r="G248" s="19"/>
    </row>
    <row r="249" spans="1:7" x14ac:dyDescent="0.2">
      <c r="A249" s="19"/>
      <c r="B249" s="19"/>
      <c r="C249" s="19"/>
      <c r="D249" s="19"/>
      <c r="E249" s="19"/>
      <c r="F249" s="19"/>
      <c r="G249" s="19"/>
    </row>
    <row r="250" spans="1:7" x14ac:dyDescent="0.2">
      <c r="A250" s="19"/>
      <c r="B250" s="19"/>
      <c r="C250" s="19"/>
      <c r="D250" s="19"/>
      <c r="E250" s="19"/>
      <c r="F250" s="19"/>
      <c r="G250" s="19"/>
    </row>
    <row r="251" spans="1:7" x14ac:dyDescent="0.2">
      <c r="A251" s="19"/>
      <c r="B251" s="19"/>
      <c r="C251" s="19"/>
      <c r="D251" s="19"/>
      <c r="E251" s="19"/>
      <c r="F251" s="19"/>
      <c r="G251" s="19"/>
    </row>
    <row r="252" spans="1:7" x14ac:dyDescent="0.2">
      <c r="A252" s="19"/>
      <c r="B252" s="19"/>
      <c r="C252" s="19"/>
      <c r="D252" s="19"/>
      <c r="E252" s="19"/>
      <c r="F252" s="19"/>
      <c r="G252" s="19"/>
    </row>
    <row r="253" spans="1:7" x14ac:dyDescent="0.2">
      <c r="A253" s="19"/>
      <c r="B253" s="19"/>
      <c r="C253" s="19"/>
      <c r="D253" s="19"/>
      <c r="E253" s="19"/>
      <c r="F253" s="19"/>
      <c r="G253" s="19"/>
    </row>
    <row r="254" spans="1:7" x14ac:dyDescent="0.2">
      <c r="A254" s="19"/>
      <c r="B254" s="19"/>
      <c r="C254" s="19"/>
      <c r="D254" s="19"/>
      <c r="E254" s="19"/>
      <c r="F254" s="19"/>
      <c r="G254" s="19"/>
    </row>
    <row r="255" spans="1:7" x14ac:dyDescent="0.2">
      <c r="A255" s="19"/>
      <c r="B255" s="19"/>
      <c r="C255" s="19"/>
      <c r="D255" s="19"/>
      <c r="E255" s="19"/>
      <c r="F255" s="19"/>
      <c r="G255" s="19"/>
    </row>
    <row r="256" spans="1:7" x14ac:dyDescent="0.2">
      <c r="A256" s="19"/>
      <c r="B256" s="19"/>
      <c r="C256" s="19"/>
      <c r="D256" s="19"/>
      <c r="E256" s="19"/>
      <c r="F256" s="19"/>
      <c r="G256" s="19"/>
    </row>
    <row r="257" spans="1:7" x14ac:dyDescent="0.2">
      <c r="A257" s="19"/>
      <c r="B257" s="19"/>
      <c r="C257" s="19"/>
      <c r="D257" s="19"/>
      <c r="E257" s="19"/>
      <c r="F257" s="19"/>
      <c r="G257" s="19"/>
    </row>
    <row r="258" spans="1:7" x14ac:dyDescent="0.2">
      <c r="A258" s="19"/>
      <c r="B258" s="19"/>
      <c r="C258" s="19"/>
      <c r="D258" s="19"/>
      <c r="E258" s="19"/>
      <c r="F258" s="19"/>
      <c r="G258" s="19"/>
    </row>
    <row r="259" spans="1:7" x14ac:dyDescent="0.2">
      <c r="A259" s="19"/>
      <c r="B259" s="19"/>
      <c r="C259" s="19"/>
      <c r="D259" s="19"/>
      <c r="E259" s="19"/>
      <c r="F259" s="19"/>
      <c r="G259" s="19"/>
    </row>
    <row r="260" spans="1:7" x14ac:dyDescent="0.2">
      <c r="A260" s="19"/>
      <c r="B260" s="19"/>
      <c r="C260" s="19"/>
      <c r="D260" s="19"/>
      <c r="E260" s="19"/>
      <c r="F260" s="19"/>
      <c r="G260" s="19"/>
    </row>
    <row r="261" spans="1:7" x14ac:dyDescent="0.2">
      <c r="A261" s="19"/>
      <c r="B261" s="19"/>
      <c r="C261" s="19"/>
      <c r="D261" s="19"/>
      <c r="E261" s="19"/>
      <c r="F261" s="19"/>
      <c r="G261" s="19"/>
    </row>
    <row r="262" spans="1:7" x14ac:dyDescent="0.2">
      <c r="A262" s="19"/>
      <c r="B262" s="19"/>
      <c r="C262" s="19"/>
      <c r="D262" s="19"/>
      <c r="E262" s="19"/>
      <c r="F262" s="19"/>
      <c r="G262" s="19"/>
    </row>
    <row r="263" spans="1:7" x14ac:dyDescent="0.2">
      <c r="A263" s="19"/>
      <c r="B263" s="19"/>
      <c r="C263" s="19"/>
      <c r="D263" s="19"/>
      <c r="E263" s="19"/>
      <c r="F263" s="19"/>
      <c r="G263" s="19"/>
    </row>
    <row r="264" spans="1:7" x14ac:dyDescent="0.2">
      <c r="A264" s="19"/>
      <c r="B264" s="19"/>
      <c r="C264" s="19"/>
      <c r="D264" s="19"/>
      <c r="E264" s="19"/>
      <c r="F264" s="19"/>
      <c r="G264" s="19"/>
    </row>
    <row r="265" spans="1:7" x14ac:dyDescent="0.2">
      <c r="A265" s="19"/>
      <c r="B265" s="19"/>
      <c r="C265" s="19"/>
      <c r="D265" s="19"/>
      <c r="E265" s="19"/>
      <c r="F265" s="19"/>
      <c r="G265" s="19"/>
    </row>
    <row r="266" spans="1:7" x14ac:dyDescent="0.2">
      <c r="A266" s="19"/>
      <c r="B266" s="19"/>
      <c r="C266" s="19"/>
      <c r="D266" s="19"/>
      <c r="E266" s="19"/>
      <c r="F266" s="19"/>
      <c r="G266" s="19"/>
    </row>
    <row r="267" spans="1:7" x14ac:dyDescent="0.2">
      <c r="A267" s="19"/>
      <c r="B267" s="19"/>
      <c r="C267" s="19"/>
      <c r="D267" s="19"/>
      <c r="E267" s="19"/>
      <c r="F267" s="19"/>
      <c r="G267" s="19"/>
    </row>
    <row r="268" spans="1:7" x14ac:dyDescent="0.2">
      <c r="A268" s="19"/>
      <c r="B268" s="19"/>
      <c r="C268" s="19"/>
      <c r="D268" s="19"/>
      <c r="E268" s="19"/>
      <c r="F268" s="19"/>
      <c r="G268" s="19"/>
    </row>
    <row r="269" spans="1:7" x14ac:dyDescent="0.2">
      <c r="A269" s="19"/>
      <c r="B269" s="19"/>
      <c r="C269" s="19"/>
      <c r="D269" s="19"/>
      <c r="E269" s="19"/>
      <c r="F269" s="19"/>
      <c r="G269" s="19"/>
    </row>
    <row r="270" spans="1:7" x14ac:dyDescent="0.2">
      <c r="A270" s="19"/>
      <c r="B270" s="19"/>
      <c r="C270" s="19"/>
      <c r="D270" s="19"/>
      <c r="E270" s="19"/>
      <c r="F270" s="19"/>
      <c r="G270" s="19"/>
    </row>
    <row r="271" spans="1:7" x14ac:dyDescent="0.2">
      <c r="A271" s="19"/>
      <c r="B271" s="19"/>
      <c r="C271" s="19"/>
      <c r="D271" s="19"/>
      <c r="E271" s="19"/>
      <c r="F271" s="19"/>
      <c r="G271" s="19"/>
    </row>
    <row r="272" spans="1:7" x14ac:dyDescent="0.2">
      <c r="A272" s="19"/>
      <c r="B272" s="19"/>
      <c r="C272" s="19"/>
      <c r="D272" s="19"/>
      <c r="E272" s="19"/>
      <c r="F272" s="19"/>
      <c r="G272" s="19"/>
    </row>
    <row r="273" spans="1:7" x14ac:dyDescent="0.2">
      <c r="A273" s="19"/>
      <c r="B273" s="19"/>
      <c r="C273" s="19"/>
      <c r="D273" s="19"/>
      <c r="E273" s="19"/>
      <c r="F273" s="19"/>
      <c r="G273" s="19"/>
    </row>
    <row r="274" spans="1:7" x14ac:dyDescent="0.2">
      <c r="A274" s="19"/>
      <c r="B274" s="19"/>
      <c r="C274" s="19"/>
      <c r="D274" s="19"/>
      <c r="E274" s="19"/>
      <c r="F274" s="19"/>
      <c r="G274" s="19"/>
    </row>
    <row r="275" spans="1:7" x14ac:dyDescent="0.2">
      <c r="A275" s="19"/>
      <c r="B275" s="19"/>
      <c r="C275" s="19"/>
      <c r="D275" s="19"/>
      <c r="E275" s="19"/>
      <c r="F275" s="19"/>
      <c r="G275" s="19"/>
    </row>
    <row r="276" spans="1:7" x14ac:dyDescent="0.2">
      <c r="A276" s="19"/>
      <c r="B276" s="19"/>
      <c r="C276" s="19"/>
      <c r="D276" s="19"/>
      <c r="E276" s="19"/>
      <c r="F276" s="19"/>
      <c r="G276" s="19"/>
    </row>
    <row r="277" spans="1:7" x14ac:dyDescent="0.2">
      <c r="A277" s="19"/>
      <c r="B277" s="19"/>
      <c r="C277" s="19"/>
      <c r="D277" s="19"/>
      <c r="E277" s="19"/>
      <c r="F277" s="19"/>
      <c r="G277" s="19"/>
    </row>
    <row r="278" spans="1:7" x14ac:dyDescent="0.2">
      <c r="A278" s="19"/>
      <c r="B278" s="19"/>
      <c r="C278" s="19"/>
      <c r="D278" s="19"/>
      <c r="E278" s="19"/>
      <c r="F278" s="19"/>
      <c r="G278" s="19"/>
    </row>
    <row r="279" spans="1:7" x14ac:dyDescent="0.2">
      <c r="A279" s="19"/>
      <c r="B279" s="19"/>
      <c r="C279" s="19"/>
      <c r="D279" s="19"/>
      <c r="E279" s="19"/>
      <c r="F279" s="19"/>
      <c r="G279" s="19"/>
    </row>
    <row r="280" spans="1:7" x14ac:dyDescent="0.2">
      <c r="A280" s="19"/>
      <c r="B280" s="19"/>
      <c r="C280" s="19"/>
      <c r="D280" s="19"/>
      <c r="E280" s="19"/>
      <c r="F280" s="19"/>
      <c r="G280" s="19"/>
    </row>
    <row r="281" spans="1:7" x14ac:dyDescent="0.2">
      <c r="A281" s="19"/>
      <c r="B281" s="19"/>
      <c r="C281" s="19"/>
      <c r="D281" s="19"/>
      <c r="E281" s="19"/>
      <c r="F281" s="19"/>
      <c r="G281" s="19"/>
    </row>
    <row r="282" spans="1:7" x14ac:dyDescent="0.2">
      <c r="A282" s="19"/>
      <c r="B282" s="19"/>
      <c r="C282" s="19"/>
      <c r="D282" s="19"/>
      <c r="E282" s="19"/>
      <c r="F282" s="19"/>
      <c r="G282" s="19"/>
    </row>
    <row r="283" spans="1:7" x14ac:dyDescent="0.2">
      <c r="A283" s="19"/>
      <c r="B283" s="19"/>
      <c r="C283" s="19"/>
      <c r="D283" s="19"/>
      <c r="E283" s="19"/>
      <c r="F283" s="19"/>
      <c r="G283" s="19"/>
    </row>
    <row r="284" spans="1:7" x14ac:dyDescent="0.2">
      <c r="A284" s="19"/>
      <c r="B284" s="19"/>
      <c r="C284" s="19"/>
      <c r="D284" s="19"/>
      <c r="E284" s="19"/>
      <c r="F284" s="19"/>
      <c r="G284" s="19"/>
    </row>
    <row r="285" spans="1:7" x14ac:dyDescent="0.2">
      <c r="A285" s="19"/>
      <c r="B285" s="19"/>
      <c r="C285" s="19"/>
      <c r="D285" s="19"/>
      <c r="E285" s="19"/>
      <c r="F285" s="19"/>
      <c r="G285" s="19"/>
    </row>
    <row r="286" spans="1:7" x14ac:dyDescent="0.2">
      <c r="A286" s="19"/>
      <c r="B286" s="19"/>
      <c r="C286" s="19"/>
      <c r="D286" s="19"/>
      <c r="E286" s="19"/>
      <c r="F286" s="19"/>
      <c r="G286" s="19"/>
    </row>
    <row r="287" spans="1:7" x14ac:dyDescent="0.2">
      <c r="A287" s="19"/>
      <c r="B287" s="19"/>
      <c r="C287" s="19"/>
      <c r="D287" s="19"/>
      <c r="E287" s="19"/>
      <c r="F287" s="19"/>
      <c r="G287" s="19"/>
    </row>
    <row r="288" spans="1:7" x14ac:dyDescent="0.2">
      <c r="A288" s="19"/>
      <c r="B288" s="19"/>
      <c r="C288" s="19"/>
      <c r="D288" s="19"/>
      <c r="E288" s="19"/>
      <c r="F288" s="19"/>
      <c r="G288" s="19"/>
    </row>
    <row r="289" spans="1:7" x14ac:dyDescent="0.2">
      <c r="A289" s="19"/>
      <c r="B289" s="19"/>
      <c r="C289" s="19"/>
      <c r="D289" s="19"/>
      <c r="E289" s="19"/>
      <c r="F289" s="19"/>
      <c r="G289" s="19"/>
    </row>
    <row r="290" spans="1:7" x14ac:dyDescent="0.2">
      <c r="A290" s="19"/>
      <c r="B290" s="19"/>
      <c r="C290" s="19"/>
      <c r="D290" s="19"/>
      <c r="E290" s="19"/>
      <c r="F290" s="19"/>
      <c r="G290" s="19"/>
    </row>
    <row r="291" spans="1:7" x14ac:dyDescent="0.2">
      <c r="A291" s="19"/>
      <c r="B291" s="19"/>
      <c r="C291" s="19"/>
      <c r="D291" s="19"/>
      <c r="E291" s="19"/>
      <c r="F291" s="19"/>
      <c r="G291" s="19"/>
    </row>
    <row r="292" spans="1:7" x14ac:dyDescent="0.2">
      <c r="A292" s="19"/>
      <c r="B292" s="19"/>
      <c r="C292" s="19"/>
      <c r="D292" s="19"/>
      <c r="E292" s="19"/>
      <c r="F292" s="19"/>
      <c r="G292" s="19"/>
    </row>
    <row r="293" spans="1:7" x14ac:dyDescent="0.2">
      <c r="A293" s="19"/>
      <c r="B293" s="19"/>
      <c r="C293" s="19"/>
      <c r="D293" s="19"/>
      <c r="E293" s="19"/>
      <c r="F293" s="19"/>
      <c r="G293" s="19"/>
    </row>
    <row r="294" spans="1:7" x14ac:dyDescent="0.2">
      <c r="A294" s="19"/>
      <c r="B294" s="19"/>
      <c r="C294" s="19"/>
      <c r="D294" s="19"/>
      <c r="E294" s="19"/>
      <c r="F294" s="19"/>
      <c r="G294" s="19"/>
    </row>
    <row r="295" spans="1:7" x14ac:dyDescent="0.2">
      <c r="A295" s="19"/>
      <c r="B295" s="19"/>
      <c r="C295" s="19"/>
      <c r="D295" s="19"/>
      <c r="E295" s="19"/>
      <c r="F295" s="19"/>
      <c r="G295" s="19"/>
    </row>
    <row r="296" spans="1:7" x14ac:dyDescent="0.2">
      <c r="A296" s="19"/>
      <c r="B296" s="19"/>
      <c r="C296" s="19"/>
      <c r="D296" s="19"/>
      <c r="E296" s="19"/>
      <c r="F296" s="19"/>
      <c r="G296" s="19"/>
    </row>
    <row r="297" spans="1:7" x14ac:dyDescent="0.2">
      <c r="A297" s="19"/>
      <c r="B297" s="19"/>
      <c r="C297" s="19"/>
      <c r="D297" s="19"/>
      <c r="E297" s="19"/>
      <c r="F297" s="19"/>
      <c r="G297" s="19"/>
    </row>
    <row r="298" spans="1:7" x14ac:dyDescent="0.2">
      <c r="A298" s="19"/>
      <c r="B298" s="19"/>
      <c r="C298" s="19"/>
      <c r="D298" s="19"/>
      <c r="E298" s="19"/>
      <c r="F298" s="19"/>
      <c r="G298" s="19"/>
    </row>
    <row r="299" spans="1:7" x14ac:dyDescent="0.2">
      <c r="A299" s="19"/>
      <c r="B299" s="19"/>
      <c r="C299" s="19"/>
      <c r="D299" s="19"/>
      <c r="E299" s="19"/>
      <c r="F299" s="19"/>
      <c r="G299" s="19"/>
    </row>
    <row r="300" spans="1:7" x14ac:dyDescent="0.2">
      <c r="A300" s="19"/>
      <c r="B300" s="19"/>
      <c r="C300" s="19"/>
      <c r="D300" s="19"/>
      <c r="E300" s="19"/>
      <c r="F300" s="19"/>
      <c r="G300" s="19"/>
    </row>
    <row r="301" spans="1:7" x14ac:dyDescent="0.2">
      <c r="A301" s="19"/>
      <c r="B301" s="19"/>
      <c r="C301" s="19"/>
      <c r="D301" s="19"/>
      <c r="E301" s="19"/>
      <c r="F301" s="19"/>
      <c r="G301" s="19"/>
    </row>
    <row r="302" spans="1:7" x14ac:dyDescent="0.2">
      <c r="A302" s="19"/>
      <c r="B302" s="19"/>
      <c r="C302" s="19"/>
      <c r="D302" s="19"/>
      <c r="E302" s="19"/>
      <c r="F302" s="19"/>
      <c r="G302" s="19"/>
    </row>
    <row r="303" spans="1:7" x14ac:dyDescent="0.2">
      <c r="A303" s="19"/>
      <c r="B303" s="19"/>
      <c r="C303" s="19"/>
      <c r="D303" s="19"/>
      <c r="E303" s="19"/>
      <c r="F303" s="19"/>
      <c r="G303" s="19"/>
    </row>
    <row r="304" spans="1:7" x14ac:dyDescent="0.2">
      <c r="A304" s="19"/>
      <c r="B304" s="19"/>
      <c r="C304" s="19"/>
      <c r="D304" s="19"/>
      <c r="E304" s="19"/>
      <c r="F304" s="19"/>
      <c r="G304" s="19"/>
    </row>
    <row r="305" spans="1:7" x14ac:dyDescent="0.2">
      <c r="A305" s="19"/>
      <c r="B305" s="19"/>
      <c r="C305" s="19"/>
      <c r="D305" s="19"/>
      <c r="E305" s="19"/>
      <c r="F305" s="19"/>
      <c r="G305" s="19"/>
    </row>
    <row r="306" spans="1:7" x14ac:dyDescent="0.2">
      <c r="A306" s="19"/>
      <c r="B306" s="19"/>
      <c r="C306" s="19"/>
      <c r="D306" s="19"/>
      <c r="E306" s="19"/>
      <c r="F306" s="19"/>
      <c r="G306" s="19"/>
    </row>
    <row r="307" spans="1:7" x14ac:dyDescent="0.2">
      <c r="A307" s="19"/>
      <c r="B307" s="19"/>
      <c r="C307" s="19"/>
      <c r="D307" s="19"/>
      <c r="E307" s="19"/>
      <c r="F307" s="19"/>
      <c r="G307" s="19"/>
    </row>
    <row r="308" spans="1:7" x14ac:dyDescent="0.2">
      <c r="A308" s="19"/>
      <c r="B308" s="19"/>
      <c r="C308" s="19"/>
      <c r="D308" s="19"/>
      <c r="E308" s="19"/>
      <c r="F308" s="19"/>
      <c r="G308" s="19"/>
    </row>
    <row r="309" spans="1:7" x14ac:dyDescent="0.2">
      <c r="A309" s="19"/>
      <c r="B309" s="19"/>
      <c r="C309" s="19"/>
      <c r="D309" s="19"/>
      <c r="E309" s="19"/>
      <c r="F309" s="19"/>
      <c r="G309" s="19"/>
    </row>
    <row r="310" spans="1:7" x14ac:dyDescent="0.2">
      <c r="A310" s="19"/>
      <c r="B310" s="19"/>
      <c r="C310" s="19"/>
      <c r="D310" s="19"/>
      <c r="E310" s="19"/>
      <c r="F310" s="19"/>
      <c r="G310" s="19"/>
    </row>
    <row r="311" spans="1:7" x14ac:dyDescent="0.2">
      <c r="A311" s="19"/>
      <c r="B311" s="19"/>
      <c r="C311" s="19"/>
      <c r="D311" s="19"/>
      <c r="E311" s="19"/>
      <c r="F311" s="19"/>
      <c r="G311" s="19"/>
    </row>
    <row r="312" spans="1:7" x14ac:dyDescent="0.2">
      <c r="A312" s="19"/>
      <c r="B312" s="19"/>
      <c r="C312" s="19"/>
      <c r="D312" s="19"/>
      <c r="E312" s="19"/>
      <c r="F312" s="19"/>
      <c r="G312" s="19"/>
    </row>
    <row r="313" spans="1:7" x14ac:dyDescent="0.2">
      <c r="A313" s="19"/>
      <c r="B313" s="19"/>
      <c r="C313" s="19"/>
      <c r="D313" s="19"/>
      <c r="E313" s="19"/>
      <c r="F313" s="19"/>
      <c r="G313" s="19"/>
    </row>
    <row r="314" spans="1:7" x14ac:dyDescent="0.2">
      <c r="A314" s="19"/>
      <c r="B314" s="19"/>
      <c r="C314" s="19"/>
      <c r="D314" s="19"/>
      <c r="E314" s="19"/>
      <c r="F314" s="19"/>
      <c r="G314" s="19"/>
    </row>
    <row r="315" spans="1:7" x14ac:dyDescent="0.2">
      <c r="A315" s="19"/>
      <c r="B315" s="19"/>
      <c r="C315" s="19"/>
      <c r="D315" s="19"/>
      <c r="E315" s="19"/>
      <c r="F315" s="19"/>
      <c r="G315" s="19"/>
    </row>
    <row r="316" spans="1:7" x14ac:dyDescent="0.2">
      <c r="A316" s="19"/>
      <c r="B316" s="19"/>
      <c r="C316" s="19"/>
      <c r="D316" s="19"/>
      <c r="E316" s="19"/>
      <c r="F316" s="19"/>
      <c r="G316" s="19"/>
    </row>
    <row r="317" spans="1:7" x14ac:dyDescent="0.2">
      <c r="A317" s="19"/>
      <c r="B317" s="19"/>
      <c r="C317" s="19"/>
      <c r="D317" s="19"/>
      <c r="E317" s="19"/>
      <c r="F317" s="19"/>
      <c r="G317" s="19"/>
    </row>
    <row r="318" spans="1:7" x14ac:dyDescent="0.2">
      <c r="A318" s="19"/>
      <c r="B318" s="19"/>
      <c r="C318" s="19"/>
      <c r="D318" s="19"/>
      <c r="E318" s="19"/>
      <c r="F318" s="19"/>
      <c r="G318" s="19"/>
    </row>
    <row r="319" spans="1:7" x14ac:dyDescent="0.2">
      <c r="A319" s="19"/>
      <c r="B319" s="19"/>
      <c r="C319" s="19"/>
      <c r="D319" s="19"/>
      <c r="E319" s="19"/>
      <c r="F319" s="19"/>
      <c r="G319" s="19"/>
    </row>
    <row r="320" spans="1:7" x14ac:dyDescent="0.2">
      <c r="A320" s="19"/>
      <c r="B320" s="19"/>
      <c r="C320" s="19"/>
      <c r="D320" s="19"/>
      <c r="E320" s="19"/>
      <c r="F320" s="19"/>
      <c r="G320" s="19"/>
    </row>
    <row r="321" spans="1:7" x14ac:dyDescent="0.2">
      <c r="A321" s="19"/>
      <c r="B321" s="19"/>
      <c r="C321" s="19"/>
      <c r="D321" s="19"/>
      <c r="E321" s="19"/>
      <c r="F321" s="19"/>
      <c r="G321" s="19"/>
    </row>
    <row r="322" spans="1:7" x14ac:dyDescent="0.2">
      <c r="A322" s="19"/>
      <c r="B322" s="19"/>
      <c r="C322" s="19"/>
      <c r="D322" s="19"/>
      <c r="E322" s="19"/>
      <c r="F322" s="19"/>
      <c r="G322" s="19"/>
    </row>
    <row r="323" spans="1:7" x14ac:dyDescent="0.2">
      <c r="A323" s="19"/>
      <c r="B323" s="19"/>
      <c r="C323" s="19"/>
      <c r="D323" s="19"/>
      <c r="E323" s="19"/>
      <c r="F323" s="19"/>
      <c r="G323" s="19"/>
    </row>
    <row r="324" spans="1:7" x14ac:dyDescent="0.2">
      <c r="A324" s="19"/>
      <c r="B324" s="19"/>
      <c r="C324" s="19"/>
      <c r="D324" s="19"/>
      <c r="E324" s="19"/>
      <c r="F324" s="19"/>
      <c r="G324" s="19"/>
    </row>
    <row r="325" spans="1:7" x14ac:dyDescent="0.2">
      <c r="A325" s="19"/>
      <c r="B325" s="19"/>
      <c r="C325" s="19"/>
      <c r="D325" s="19"/>
      <c r="E325" s="19"/>
      <c r="F325" s="19"/>
      <c r="G325" s="19"/>
    </row>
    <row r="326" spans="1:7" x14ac:dyDescent="0.2">
      <c r="A326" s="19"/>
      <c r="B326" s="19"/>
      <c r="C326" s="19"/>
      <c r="D326" s="19"/>
      <c r="E326" s="19"/>
      <c r="F326" s="19"/>
      <c r="G326" s="19"/>
    </row>
    <row r="327" spans="1:7" x14ac:dyDescent="0.2">
      <c r="A327" s="19"/>
      <c r="B327" s="19"/>
      <c r="C327" s="19"/>
      <c r="D327" s="19"/>
      <c r="E327" s="19"/>
      <c r="F327" s="19"/>
      <c r="G327" s="19"/>
    </row>
    <row r="328" spans="1:7" x14ac:dyDescent="0.2">
      <c r="A328" s="19"/>
      <c r="B328" s="19"/>
      <c r="C328" s="19"/>
      <c r="D328" s="19"/>
      <c r="E328" s="19"/>
      <c r="F328" s="19"/>
      <c r="G328" s="19"/>
    </row>
    <row r="329" spans="1:7" x14ac:dyDescent="0.2">
      <c r="A329" s="19"/>
      <c r="B329" s="19"/>
      <c r="C329" s="19"/>
      <c r="D329" s="19"/>
      <c r="E329" s="19"/>
      <c r="F329" s="19"/>
      <c r="G329" s="19"/>
    </row>
    <row r="330" spans="1:7" x14ac:dyDescent="0.2">
      <c r="A330" s="19"/>
      <c r="B330" s="19"/>
      <c r="C330" s="19"/>
      <c r="D330" s="19"/>
      <c r="E330" s="19"/>
      <c r="F330" s="19"/>
      <c r="G330" s="19"/>
    </row>
    <row r="331" spans="1:7" x14ac:dyDescent="0.2">
      <c r="A331" s="19"/>
      <c r="B331" s="19"/>
      <c r="C331" s="19"/>
      <c r="D331" s="19"/>
      <c r="E331" s="19"/>
      <c r="F331" s="19"/>
      <c r="G331" s="19"/>
    </row>
    <row r="332" spans="1:7" x14ac:dyDescent="0.2">
      <c r="A332" s="19"/>
      <c r="B332" s="19"/>
      <c r="C332" s="19"/>
      <c r="D332" s="19"/>
      <c r="E332" s="19"/>
      <c r="F332" s="19"/>
      <c r="G332" s="19"/>
    </row>
    <row r="333" spans="1:7" x14ac:dyDescent="0.2">
      <c r="A333" s="19"/>
      <c r="B333" s="19"/>
      <c r="C333" s="19"/>
      <c r="D333" s="19"/>
      <c r="E333" s="19"/>
      <c r="F333" s="19"/>
      <c r="G333" s="19"/>
    </row>
    <row r="334" spans="1:7" x14ac:dyDescent="0.2">
      <c r="A334" s="19"/>
      <c r="B334" s="19"/>
      <c r="C334" s="19"/>
      <c r="D334" s="19"/>
      <c r="E334" s="19"/>
      <c r="F334" s="19"/>
      <c r="G334" s="19"/>
    </row>
    <row r="335" spans="1:7" x14ac:dyDescent="0.2">
      <c r="A335" s="19"/>
      <c r="B335" s="19"/>
      <c r="C335" s="19"/>
      <c r="D335" s="19"/>
      <c r="E335" s="19"/>
      <c r="F335" s="19"/>
      <c r="G335" s="19"/>
    </row>
    <row r="336" spans="1:7" x14ac:dyDescent="0.2">
      <c r="A336" s="19"/>
      <c r="B336" s="19"/>
      <c r="C336" s="19"/>
      <c r="D336" s="19"/>
      <c r="E336" s="19"/>
      <c r="F336" s="19"/>
      <c r="G336" s="19"/>
    </row>
    <row r="337" spans="1:7" x14ac:dyDescent="0.2">
      <c r="A337" s="19"/>
      <c r="B337" s="19"/>
      <c r="C337" s="19"/>
      <c r="D337" s="19"/>
      <c r="E337" s="19"/>
      <c r="F337" s="19"/>
      <c r="G337" s="19"/>
    </row>
    <row r="338" spans="1:7" x14ac:dyDescent="0.2">
      <c r="A338" s="19"/>
      <c r="B338" s="19"/>
      <c r="C338" s="19"/>
      <c r="D338" s="19"/>
      <c r="E338" s="19"/>
      <c r="F338" s="19"/>
      <c r="G338" s="19"/>
    </row>
  </sheetData>
  <mergeCells count="12">
    <mergeCell ref="A1:G1"/>
    <mergeCell ref="A80:G80"/>
    <mergeCell ref="A3:G3"/>
    <mergeCell ref="A5:G5"/>
    <mergeCell ref="A143:B143"/>
    <mergeCell ref="B83:G83"/>
    <mergeCell ref="A7:G7"/>
    <mergeCell ref="B144:B145"/>
    <mergeCell ref="A144:A145"/>
    <mergeCell ref="B19:G19"/>
    <mergeCell ref="C141:F141"/>
    <mergeCell ref="B10:G10"/>
  </mergeCells>
  <pageMargins left="0.7" right="0.7" top="0.75" bottom="0.75" header="0.3" footer="0.3"/>
  <pageSetup paperSize="9" scale="73"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94745A-C14C-4D45-8C57-226C621D860D}">
  <dimension ref="A1:G297"/>
  <sheetViews>
    <sheetView view="pageBreakPreview" zoomScaleNormal="100" zoomScaleSheetLayoutView="100" workbookViewId="0">
      <selection activeCell="C29" sqref="C29"/>
    </sheetView>
  </sheetViews>
  <sheetFormatPr defaultColWidth="9" defaultRowHeight="12.75" x14ac:dyDescent="0.2"/>
  <cols>
    <col min="1" max="1" width="12.42578125" style="18" customWidth="1"/>
    <col min="2" max="2" width="56.85546875" style="18" customWidth="1"/>
    <col min="3" max="3" width="18.5703125" style="18" customWidth="1"/>
    <col min="4" max="4" width="18" style="18" customWidth="1"/>
    <col min="5" max="6" width="9" style="18"/>
    <col min="7" max="7" width="2.85546875" style="18" customWidth="1"/>
    <col min="8" max="16384" width="9" style="18"/>
  </cols>
  <sheetData>
    <row r="1" spans="1:4" ht="15" customHeight="1" x14ac:dyDescent="0.2">
      <c r="A1" s="116" t="s">
        <v>132</v>
      </c>
      <c r="B1" s="117"/>
      <c r="C1" s="117"/>
    </row>
    <row r="2" spans="1:4" x14ac:dyDescent="0.2">
      <c r="A2" s="17"/>
      <c r="B2" s="19"/>
      <c r="C2" s="19"/>
    </row>
    <row r="3" spans="1:4" x14ac:dyDescent="0.2">
      <c r="A3" s="118" t="s">
        <v>1006</v>
      </c>
      <c r="B3" s="117"/>
      <c r="C3" s="117"/>
      <c r="D3" s="26"/>
    </row>
    <row r="4" spans="1:4" x14ac:dyDescent="0.2">
      <c r="A4" s="19"/>
      <c r="B4" s="19"/>
      <c r="C4" s="19"/>
    </row>
    <row r="5" spans="1:4" x14ac:dyDescent="0.2">
      <c r="A5" s="19"/>
      <c r="B5" s="19"/>
      <c r="C5" s="19"/>
    </row>
    <row r="6" spans="1:4" ht="24.4" customHeight="1" x14ac:dyDescent="0.2">
      <c r="A6" s="19"/>
      <c r="B6" s="19"/>
      <c r="C6" s="108" t="s">
        <v>1009</v>
      </c>
      <c r="D6" s="108" t="s">
        <v>1010</v>
      </c>
    </row>
    <row r="7" spans="1:4" x14ac:dyDescent="0.2">
      <c r="A7" s="1" t="s">
        <v>1043</v>
      </c>
      <c r="B7" s="1" t="s">
        <v>1049</v>
      </c>
      <c r="C7" s="34">
        <f>'SKLOP 1. Fazon. kom.'!G424</f>
        <v>0</v>
      </c>
      <c r="D7" s="34">
        <f>'SKLOP 1. Fazon. kom.'!G426</f>
        <v>0</v>
      </c>
    </row>
    <row r="8" spans="1:4" ht="16.350000000000001" customHeight="1" x14ac:dyDescent="0.2">
      <c r="A8" s="1" t="s">
        <v>1042</v>
      </c>
      <c r="B8" s="1" t="s">
        <v>1048</v>
      </c>
      <c r="C8" s="34">
        <f>'SKLOP 2. Univ. sp.'!G38</f>
        <v>0</v>
      </c>
      <c r="D8" s="34">
        <f>'SKLOP 2. Univ. sp.'!G40</f>
        <v>0</v>
      </c>
    </row>
    <row r="9" spans="1:4" ht="16.350000000000001" customHeight="1" x14ac:dyDescent="0.2">
      <c r="A9" s="1" t="s">
        <v>1041</v>
      </c>
      <c r="B9" s="1" t="s">
        <v>1047</v>
      </c>
      <c r="C9" s="34">
        <f>'SKLOP 3. Zasuni in pribor'!G75</f>
        <v>0</v>
      </c>
      <c r="D9" s="34">
        <f>'SKLOP 3. Zasuni in pribor'!G77</f>
        <v>0</v>
      </c>
    </row>
    <row r="10" spans="1:4" ht="16.350000000000001" customHeight="1" x14ac:dyDescent="0.2">
      <c r="A10" s="1" t="s">
        <v>1040</v>
      </c>
      <c r="B10" s="1" t="s">
        <v>1046</v>
      </c>
      <c r="C10" s="34">
        <f>'SKLOP 4. Hidranti in pribor'!G33</f>
        <v>0</v>
      </c>
      <c r="D10" s="34">
        <f>'SKLOP 4. Hidranti in pribor'!G35</f>
        <v>0</v>
      </c>
    </row>
    <row r="11" spans="1:4" ht="16.350000000000001" customHeight="1" x14ac:dyDescent="0.2">
      <c r="A11" s="1" t="s">
        <v>1039</v>
      </c>
      <c r="B11" s="1" t="s">
        <v>1045</v>
      </c>
      <c r="C11" s="34">
        <f>'SKLOP 5. Lopute in pribor'!G79</f>
        <v>0</v>
      </c>
      <c r="D11" s="34">
        <f>'SKLOP 5. Lopute in pribor'!G81</f>
        <v>0</v>
      </c>
    </row>
    <row r="12" spans="1:4" ht="16.350000000000001" customHeight="1" x14ac:dyDescent="0.2">
      <c r="A12" s="1" t="s">
        <v>1038</v>
      </c>
      <c r="B12" s="1" t="s">
        <v>1044</v>
      </c>
      <c r="C12" s="34">
        <f>'SKLOP 6. Oklepi in pribor'!G63</f>
        <v>0</v>
      </c>
      <c r="D12" s="34">
        <f>'SKLOP 6. Oklepi in pribor'!G65</f>
        <v>0</v>
      </c>
    </row>
    <row r="13" spans="1:4" ht="16.350000000000001" customHeight="1" x14ac:dyDescent="0.2">
      <c r="A13" s="1" t="s">
        <v>1035</v>
      </c>
      <c r="B13" s="1" t="s">
        <v>1037</v>
      </c>
      <c r="C13" s="34">
        <f>'SKLOP 7. Razna ostala armat.'!G62</f>
        <v>0</v>
      </c>
      <c r="D13" s="34">
        <f>'SKLOP 7. Razna ostala armat.'!G64</f>
        <v>0</v>
      </c>
    </row>
    <row r="14" spans="1:4" ht="16.350000000000001" customHeight="1" x14ac:dyDescent="0.2">
      <c r="A14" s="1" t="s">
        <v>1034</v>
      </c>
      <c r="B14" s="1" t="s">
        <v>1036</v>
      </c>
      <c r="C14" s="34">
        <f>'SKLOP 8. Cevi alkaten in pribor'!G148</f>
        <v>0</v>
      </c>
      <c r="D14" s="34">
        <f>'SKLOP 8. Cevi alkaten in pribor'!G150</f>
        <v>0</v>
      </c>
    </row>
    <row r="15" spans="1:4" ht="16.350000000000001" customHeight="1" x14ac:dyDescent="0.2">
      <c r="A15" s="1" t="s">
        <v>1033</v>
      </c>
      <c r="B15" s="1" t="s">
        <v>1032</v>
      </c>
      <c r="C15" s="34">
        <f>'SKLOP 9. Ventili red.'!G18</f>
        <v>0</v>
      </c>
      <c r="D15" s="34">
        <f>'SKLOP 9. Ventili red.'!G20</f>
        <v>0</v>
      </c>
    </row>
    <row r="16" spans="1:4" ht="16.350000000000001" customHeight="1" x14ac:dyDescent="0.2">
      <c r="A16" s="1" t="s">
        <v>1028</v>
      </c>
      <c r="B16" s="1" t="s">
        <v>1031</v>
      </c>
      <c r="C16" s="34">
        <f>'SKLOP 10. Ventili poševno.'!G27</f>
        <v>0</v>
      </c>
      <c r="D16" s="34">
        <f>'SKLOP 10. Ventili poševno.'!G31</f>
        <v>0</v>
      </c>
    </row>
    <row r="17" spans="1:7" ht="16.350000000000001" customHeight="1" x14ac:dyDescent="0.2">
      <c r="A17" s="1" t="s">
        <v>1027</v>
      </c>
      <c r="B17" s="1" t="s">
        <v>1030</v>
      </c>
      <c r="C17" s="34">
        <f>'SKLOP 11. Tesnila'!G21</f>
        <v>0</v>
      </c>
      <c r="D17" s="34">
        <f>'SKLOP 11. Tesnila'!G25</f>
        <v>0</v>
      </c>
    </row>
    <row r="18" spans="1:7" ht="16.350000000000001" customHeight="1" x14ac:dyDescent="0.2">
      <c r="A18" s="1" t="s">
        <v>1024</v>
      </c>
      <c r="B18" s="1" t="s">
        <v>1026</v>
      </c>
      <c r="C18" s="34">
        <f>'SKLOP 12. Spojke in armature'!G106</f>
        <v>0</v>
      </c>
      <c r="D18" s="34">
        <f>'SKLOP 12. Spojke in armature'!G108</f>
        <v>0</v>
      </c>
    </row>
    <row r="19" spans="1:7" ht="16.350000000000001" customHeight="1" x14ac:dyDescent="0.2">
      <c r="A19" s="1" t="s">
        <v>1023</v>
      </c>
      <c r="B19" s="1" t="s">
        <v>1025</v>
      </c>
      <c r="C19" s="34">
        <f>'SKLOP 13. Kapa cestna'!G16</f>
        <v>0</v>
      </c>
      <c r="D19" s="34">
        <f>'SKLOP 13. Kapa cestna'!G18</f>
        <v>0</v>
      </c>
    </row>
    <row r="20" spans="1:7" ht="16.350000000000001" customHeight="1" x14ac:dyDescent="0.2">
      <c r="A20" s="1" t="s">
        <v>1020</v>
      </c>
      <c r="B20" s="1" t="s">
        <v>1022</v>
      </c>
      <c r="C20" s="34">
        <f>'SKLOP 14. Reperaturne'!G31</f>
        <v>0</v>
      </c>
      <c r="D20" s="34">
        <f>'SKLOP 14. Reperaturne'!G33</f>
        <v>0</v>
      </c>
    </row>
    <row r="21" spans="1:7" ht="16.350000000000001" customHeight="1" x14ac:dyDescent="0.2">
      <c r="A21" s="1" t="s">
        <v>1019</v>
      </c>
      <c r="B21" s="1" t="s">
        <v>1021</v>
      </c>
      <c r="C21" s="34">
        <f>'SKLOP 15. Holandci za vodomere'!G31</f>
        <v>0</v>
      </c>
      <c r="D21" s="34">
        <f>'SKLOP 15. Holandci za vodomere'!G33</f>
        <v>0</v>
      </c>
    </row>
    <row r="22" spans="1:7" ht="16.350000000000001" customHeight="1" x14ac:dyDescent="0.2">
      <c r="A22" s="1" t="s">
        <v>1017</v>
      </c>
      <c r="B22" s="1" t="s">
        <v>1018</v>
      </c>
      <c r="C22" s="34">
        <f>'SKLOP 16. Jaški večji'!G22</f>
        <v>0</v>
      </c>
      <c r="D22" s="34">
        <f>'SKLOP 16. Jaški večji'!G24</f>
        <v>0</v>
      </c>
    </row>
    <row r="23" spans="1:7" ht="16.350000000000001" customHeight="1" x14ac:dyDescent="0.2">
      <c r="A23" s="1" t="s">
        <v>1013</v>
      </c>
      <c r="B23" s="1" t="s">
        <v>1015</v>
      </c>
      <c r="C23" s="34">
        <f>'SKLOP 17. Duktil navadni spoj'!L190</f>
        <v>0</v>
      </c>
      <c r="D23" s="34">
        <f>'SKLOP 17. Duktil navadni spoj'!L192</f>
        <v>0</v>
      </c>
    </row>
    <row r="24" spans="1:7" ht="33.950000000000003" customHeight="1" x14ac:dyDescent="0.2">
      <c r="A24" s="1" t="s">
        <v>1012</v>
      </c>
      <c r="B24" s="16" t="s">
        <v>1014</v>
      </c>
      <c r="C24" s="34">
        <f>'SKLOP 18. Duktil sidrni spoj'!G140</f>
        <v>0</v>
      </c>
      <c r="D24" s="34">
        <f>'SKLOP 18. Duktil sidrni spoj'!G142</f>
        <v>0</v>
      </c>
    </row>
    <row r="25" spans="1:7" ht="31.7" customHeight="1" x14ac:dyDescent="0.2">
      <c r="A25" s="1" t="s">
        <v>1011</v>
      </c>
      <c r="B25" s="16" t="s">
        <v>1016</v>
      </c>
      <c r="C25" s="34">
        <f>'SKLOP 19.Duktil manj zaht.pog.'!G314</f>
        <v>0</v>
      </c>
      <c r="D25" s="34">
        <f>'SKLOP 19.Duktil manj zaht.pog.'!G316</f>
        <v>0</v>
      </c>
    </row>
    <row r="26" spans="1:7" ht="16.350000000000001" customHeight="1" x14ac:dyDescent="0.2">
      <c r="A26" s="1" t="s">
        <v>1007</v>
      </c>
      <c r="B26" s="1" t="s">
        <v>1008</v>
      </c>
      <c r="C26" s="34">
        <f>'SKLOP 20. Press in medenina'!G137</f>
        <v>0</v>
      </c>
      <c r="D26" s="34">
        <f>'SKLOP 20. Press in medenina'!G141</f>
        <v>0</v>
      </c>
    </row>
    <row r="27" spans="1:7" ht="12.2" customHeight="1" x14ac:dyDescent="0.2">
      <c r="A27" s="19"/>
      <c r="B27" s="19"/>
      <c r="C27" s="19"/>
    </row>
    <row r="28" spans="1:7" x14ac:dyDescent="0.2">
      <c r="A28" s="19"/>
      <c r="B28" s="20" t="s">
        <v>849</v>
      </c>
      <c r="C28" s="35">
        <f>+SUM(C7:C26)</f>
        <v>0</v>
      </c>
      <c r="D28" s="35">
        <f>+SUM(D7:D26)</f>
        <v>0</v>
      </c>
    </row>
    <row r="29" spans="1:7" ht="12.2" customHeight="1" x14ac:dyDescent="0.2">
      <c r="A29" s="19"/>
      <c r="B29" s="19"/>
      <c r="C29" s="35"/>
    </row>
    <row r="30" spans="1:7" ht="12.2" customHeight="1" x14ac:dyDescent="0.2">
      <c r="A30" s="8"/>
      <c r="B30" s="8"/>
      <c r="C30" s="19"/>
    </row>
    <row r="31" spans="1:7" x14ac:dyDescent="0.2">
      <c r="A31" s="119" t="s">
        <v>129</v>
      </c>
      <c r="B31" s="117"/>
      <c r="C31" s="19"/>
      <c r="D31" s="19" t="s">
        <v>130</v>
      </c>
      <c r="E31" s="19"/>
      <c r="F31" s="19"/>
      <c r="G31" s="19"/>
    </row>
    <row r="32" spans="1:7" ht="15" customHeight="1" x14ac:dyDescent="0.2">
      <c r="A32" s="114"/>
      <c r="B32" s="114"/>
      <c r="C32" s="19"/>
      <c r="D32" s="19"/>
      <c r="E32" s="19"/>
      <c r="F32" s="19"/>
      <c r="G32" s="19"/>
    </row>
    <row r="33" spans="1:7" ht="12.2" customHeight="1" x14ac:dyDescent="0.2">
      <c r="A33" s="115"/>
      <c r="B33" s="115"/>
      <c r="C33" s="19"/>
      <c r="D33" s="37"/>
      <c r="E33" s="19"/>
      <c r="F33" s="19"/>
      <c r="G33" s="19"/>
    </row>
    <row r="34" spans="1:7" x14ac:dyDescent="0.2">
      <c r="A34" s="19"/>
      <c r="B34" s="19"/>
      <c r="C34" s="56" t="s">
        <v>131</v>
      </c>
      <c r="D34" s="19"/>
      <c r="E34" s="19"/>
      <c r="F34" s="19"/>
      <c r="G34" s="19"/>
    </row>
    <row r="35" spans="1:7" x14ac:dyDescent="0.2">
      <c r="A35" s="19"/>
      <c r="C35" s="19"/>
    </row>
    <row r="36" spans="1:7" x14ac:dyDescent="0.2">
      <c r="A36" s="19"/>
      <c r="C36" s="19"/>
    </row>
    <row r="37" spans="1:7" x14ac:dyDescent="0.2">
      <c r="A37" s="19"/>
      <c r="C37" s="19"/>
    </row>
    <row r="38" spans="1:7" x14ac:dyDescent="0.2">
      <c r="A38" s="19"/>
      <c r="C38" s="19"/>
    </row>
    <row r="39" spans="1:7" x14ac:dyDescent="0.2">
      <c r="A39" s="19"/>
      <c r="B39" s="19"/>
      <c r="C39" s="19"/>
    </row>
    <row r="40" spans="1:7" x14ac:dyDescent="0.2">
      <c r="A40" s="19"/>
      <c r="B40" s="19"/>
      <c r="C40" s="19"/>
    </row>
    <row r="41" spans="1:7" x14ac:dyDescent="0.2">
      <c r="A41" s="19"/>
      <c r="B41" s="19"/>
      <c r="C41" s="19"/>
    </row>
    <row r="42" spans="1:7" x14ac:dyDescent="0.2">
      <c r="A42" s="19"/>
      <c r="B42" s="19"/>
      <c r="C42" s="19"/>
    </row>
    <row r="43" spans="1:7" x14ac:dyDescent="0.2">
      <c r="A43" s="19"/>
      <c r="B43" s="19"/>
      <c r="C43" s="19"/>
    </row>
    <row r="44" spans="1:7" x14ac:dyDescent="0.2">
      <c r="A44" s="19"/>
      <c r="B44" s="19"/>
      <c r="C44" s="19"/>
    </row>
    <row r="45" spans="1:7" x14ac:dyDescent="0.2">
      <c r="A45" s="19"/>
      <c r="B45" s="19"/>
      <c r="C45" s="19"/>
    </row>
    <row r="46" spans="1:7" x14ac:dyDescent="0.2">
      <c r="A46" s="19"/>
      <c r="B46" s="19"/>
      <c r="C46" s="19"/>
    </row>
    <row r="47" spans="1:7" x14ac:dyDescent="0.2">
      <c r="A47" s="19"/>
      <c r="B47" s="19"/>
      <c r="C47" s="19"/>
    </row>
    <row r="48" spans="1:7" x14ac:dyDescent="0.2">
      <c r="A48" s="19"/>
      <c r="B48" s="19"/>
      <c r="C48" s="19"/>
    </row>
    <row r="49" spans="1:3" x14ac:dyDescent="0.2">
      <c r="A49" s="19"/>
      <c r="B49" s="19"/>
      <c r="C49" s="19"/>
    </row>
    <row r="50" spans="1:3" x14ac:dyDescent="0.2">
      <c r="A50" s="19"/>
      <c r="B50" s="19"/>
      <c r="C50" s="19"/>
    </row>
    <row r="51" spans="1:3" x14ac:dyDescent="0.2">
      <c r="A51" s="19"/>
      <c r="B51" s="19"/>
      <c r="C51" s="19"/>
    </row>
    <row r="52" spans="1:3" x14ac:dyDescent="0.2">
      <c r="A52" s="19"/>
      <c r="B52" s="19"/>
      <c r="C52" s="19"/>
    </row>
    <row r="53" spans="1:3" x14ac:dyDescent="0.2">
      <c r="A53" s="19"/>
      <c r="B53" s="19"/>
      <c r="C53" s="19"/>
    </row>
    <row r="54" spans="1:3" x14ac:dyDescent="0.2">
      <c r="A54" s="19"/>
      <c r="B54" s="19"/>
      <c r="C54" s="19"/>
    </row>
    <row r="55" spans="1:3" x14ac:dyDescent="0.2">
      <c r="A55" s="19"/>
      <c r="B55" s="19"/>
      <c r="C55" s="19"/>
    </row>
    <row r="56" spans="1:3" x14ac:dyDescent="0.2">
      <c r="A56" s="19"/>
      <c r="B56" s="19"/>
      <c r="C56" s="19"/>
    </row>
    <row r="57" spans="1:3" x14ac:dyDescent="0.2">
      <c r="A57" s="19"/>
      <c r="B57" s="19"/>
      <c r="C57" s="19"/>
    </row>
    <row r="58" spans="1:3" x14ac:dyDescent="0.2">
      <c r="A58" s="19"/>
      <c r="B58" s="19"/>
      <c r="C58" s="19"/>
    </row>
    <row r="59" spans="1:3" x14ac:dyDescent="0.2">
      <c r="A59" s="19"/>
      <c r="B59" s="19"/>
      <c r="C59" s="19"/>
    </row>
    <row r="60" spans="1:3" x14ac:dyDescent="0.2">
      <c r="A60" s="19"/>
      <c r="B60" s="19"/>
      <c r="C60" s="19"/>
    </row>
    <row r="61" spans="1:3" x14ac:dyDescent="0.2">
      <c r="A61" s="19"/>
      <c r="B61" s="19"/>
      <c r="C61" s="19"/>
    </row>
    <row r="62" spans="1:3" x14ac:dyDescent="0.2">
      <c r="A62" s="19"/>
      <c r="B62" s="19"/>
      <c r="C62" s="19"/>
    </row>
    <row r="63" spans="1:3" x14ac:dyDescent="0.2">
      <c r="A63" s="19"/>
      <c r="B63" s="19"/>
      <c r="C63" s="19"/>
    </row>
    <row r="64" spans="1:3" x14ac:dyDescent="0.2">
      <c r="A64" s="19"/>
      <c r="B64" s="19"/>
      <c r="C64" s="19"/>
    </row>
    <row r="65" spans="1:3" x14ac:dyDescent="0.2">
      <c r="A65" s="19"/>
      <c r="B65" s="19"/>
      <c r="C65" s="19"/>
    </row>
    <row r="66" spans="1:3" x14ac:dyDescent="0.2">
      <c r="A66" s="19"/>
      <c r="B66" s="19"/>
      <c r="C66" s="19"/>
    </row>
    <row r="67" spans="1:3" x14ac:dyDescent="0.2">
      <c r="A67" s="19"/>
      <c r="B67" s="19"/>
      <c r="C67" s="19"/>
    </row>
    <row r="68" spans="1:3" x14ac:dyDescent="0.2">
      <c r="A68" s="19"/>
      <c r="B68" s="19"/>
      <c r="C68" s="19"/>
    </row>
    <row r="69" spans="1:3" x14ac:dyDescent="0.2">
      <c r="A69" s="19"/>
      <c r="B69" s="19"/>
      <c r="C69" s="19"/>
    </row>
    <row r="70" spans="1:3" x14ac:dyDescent="0.2">
      <c r="A70" s="19"/>
      <c r="B70" s="19"/>
      <c r="C70" s="19"/>
    </row>
    <row r="71" spans="1:3" x14ac:dyDescent="0.2">
      <c r="A71" s="19"/>
      <c r="B71" s="19"/>
      <c r="C71" s="19"/>
    </row>
    <row r="72" spans="1:3" x14ac:dyDescent="0.2">
      <c r="A72" s="19"/>
      <c r="B72" s="19"/>
      <c r="C72" s="19"/>
    </row>
    <row r="73" spans="1:3" x14ac:dyDescent="0.2">
      <c r="A73" s="19"/>
      <c r="B73" s="19"/>
      <c r="C73" s="19"/>
    </row>
    <row r="74" spans="1:3" x14ac:dyDescent="0.2">
      <c r="A74" s="19"/>
      <c r="B74" s="19"/>
      <c r="C74" s="19"/>
    </row>
    <row r="75" spans="1:3" x14ac:dyDescent="0.2">
      <c r="A75" s="19"/>
      <c r="B75" s="19"/>
      <c r="C75" s="19"/>
    </row>
    <row r="76" spans="1:3" x14ac:dyDescent="0.2">
      <c r="A76" s="19"/>
      <c r="B76" s="19"/>
      <c r="C76" s="19"/>
    </row>
    <row r="77" spans="1:3" x14ac:dyDescent="0.2">
      <c r="A77" s="19"/>
      <c r="B77" s="19"/>
      <c r="C77" s="19"/>
    </row>
    <row r="78" spans="1:3" x14ac:dyDescent="0.2">
      <c r="A78" s="19"/>
      <c r="B78" s="19"/>
      <c r="C78" s="19"/>
    </row>
    <row r="79" spans="1:3" x14ac:dyDescent="0.2">
      <c r="A79" s="19"/>
      <c r="B79" s="19"/>
      <c r="C79" s="19"/>
    </row>
    <row r="80" spans="1:3" x14ac:dyDescent="0.2">
      <c r="A80" s="19"/>
      <c r="B80" s="19"/>
      <c r="C80" s="19"/>
    </row>
    <row r="81" spans="1:3" x14ac:dyDescent="0.2">
      <c r="A81" s="19"/>
      <c r="B81" s="19"/>
      <c r="C81" s="19"/>
    </row>
    <row r="82" spans="1:3" x14ac:dyDescent="0.2">
      <c r="A82" s="19"/>
      <c r="B82" s="19"/>
      <c r="C82" s="19"/>
    </row>
    <row r="83" spans="1:3" x14ac:dyDescent="0.2">
      <c r="A83" s="19"/>
      <c r="B83" s="19"/>
      <c r="C83" s="19"/>
    </row>
    <row r="84" spans="1:3" x14ac:dyDescent="0.2">
      <c r="A84" s="19"/>
      <c r="B84" s="19"/>
      <c r="C84" s="19"/>
    </row>
    <row r="85" spans="1:3" x14ac:dyDescent="0.2">
      <c r="A85" s="19"/>
      <c r="B85" s="19"/>
      <c r="C85" s="19"/>
    </row>
    <row r="86" spans="1:3" x14ac:dyDescent="0.2">
      <c r="A86" s="19"/>
      <c r="B86" s="19"/>
      <c r="C86" s="19"/>
    </row>
    <row r="87" spans="1:3" x14ac:dyDescent="0.2">
      <c r="A87" s="19"/>
      <c r="B87" s="19"/>
      <c r="C87" s="19"/>
    </row>
    <row r="88" spans="1:3" x14ac:dyDescent="0.2">
      <c r="A88" s="19"/>
      <c r="B88" s="19"/>
      <c r="C88" s="19"/>
    </row>
    <row r="89" spans="1:3" x14ac:dyDescent="0.2">
      <c r="A89" s="19"/>
      <c r="B89" s="19"/>
      <c r="C89" s="19"/>
    </row>
    <row r="90" spans="1:3" x14ac:dyDescent="0.2">
      <c r="A90" s="19"/>
      <c r="B90" s="19"/>
      <c r="C90" s="19"/>
    </row>
    <row r="91" spans="1:3" x14ac:dyDescent="0.2">
      <c r="A91" s="19"/>
      <c r="B91" s="19"/>
      <c r="C91" s="19"/>
    </row>
    <row r="92" spans="1:3" x14ac:dyDescent="0.2">
      <c r="A92" s="19"/>
      <c r="B92" s="19"/>
      <c r="C92" s="19"/>
    </row>
    <row r="93" spans="1:3" x14ac:dyDescent="0.2">
      <c r="A93" s="19"/>
      <c r="B93" s="19"/>
      <c r="C93" s="19"/>
    </row>
    <row r="94" spans="1:3" x14ac:dyDescent="0.2">
      <c r="A94" s="19"/>
      <c r="B94" s="19"/>
      <c r="C94" s="19"/>
    </row>
    <row r="95" spans="1:3" x14ac:dyDescent="0.2">
      <c r="A95" s="19"/>
      <c r="B95" s="19"/>
      <c r="C95" s="19"/>
    </row>
    <row r="96" spans="1:3" x14ac:dyDescent="0.2">
      <c r="A96" s="19"/>
      <c r="B96" s="19"/>
      <c r="C96" s="19"/>
    </row>
    <row r="97" spans="1:3" x14ac:dyDescent="0.2">
      <c r="A97" s="19"/>
      <c r="B97" s="19"/>
      <c r="C97" s="19"/>
    </row>
    <row r="98" spans="1:3" x14ac:dyDescent="0.2">
      <c r="A98" s="19"/>
      <c r="B98" s="19"/>
      <c r="C98" s="19"/>
    </row>
    <row r="99" spans="1:3" x14ac:dyDescent="0.2">
      <c r="A99" s="19"/>
      <c r="B99" s="19"/>
      <c r="C99" s="19"/>
    </row>
    <row r="100" spans="1:3" x14ac:dyDescent="0.2">
      <c r="A100" s="19"/>
      <c r="B100" s="19"/>
      <c r="C100" s="19"/>
    </row>
    <row r="101" spans="1:3" x14ac:dyDescent="0.2">
      <c r="A101" s="19"/>
      <c r="B101" s="19"/>
      <c r="C101" s="19"/>
    </row>
    <row r="102" spans="1:3" x14ac:dyDescent="0.2">
      <c r="A102" s="19"/>
      <c r="B102" s="19"/>
      <c r="C102" s="19"/>
    </row>
    <row r="103" spans="1:3" x14ac:dyDescent="0.2">
      <c r="A103" s="19"/>
      <c r="B103" s="19"/>
      <c r="C103" s="19"/>
    </row>
    <row r="104" spans="1:3" x14ac:dyDescent="0.2">
      <c r="A104" s="19"/>
      <c r="B104" s="19"/>
      <c r="C104" s="19"/>
    </row>
    <row r="105" spans="1:3" x14ac:dyDescent="0.2">
      <c r="A105" s="19"/>
      <c r="B105" s="19"/>
      <c r="C105" s="19"/>
    </row>
    <row r="106" spans="1:3" x14ac:dyDescent="0.2">
      <c r="A106" s="19"/>
      <c r="B106" s="19"/>
      <c r="C106" s="19"/>
    </row>
    <row r="107" spans="1:3" x14ac:dyDescent="0.2">
      <c r="A107" s="19"/>
      <c r="B107" s="19"/>
      <c r="C107" s="19"/>
    </row>
    <row r="108" spans="1:3" x14ac:dyDescent="0.2">
      <c r="A108" s="19"/>
      <c r="B108" s="19"/>
      <c r="C108" s="19"/>
    </row>
    <row r="109" spans="1:3" x14ac:dyDescent="0.2">
      <c r="A109" s="19"/>
      <c r="B109" s="19"/>
      <c r="C109" s="19"/>
    </row>
    <row r="110" spans="1:3" x14ac:dyDescent="0.2">
      <c r="A110" s="19"/>
      <c r="B110" s="19"/>
      <c r="C110" s="19"/>
    </row>
    <row r="111" spans="1:3" x14ac:dyDescent="0.2">
      <c r="A111" s="19"/>
      <c r="B111" s="19"/>
      <c r="C111" s="19"/>
    </row>
    <row r="112" spans="1:3" x14ac:dyDescent="0.2">
      <c r="A112" s="19"/>
      <c r="B112" s="19"/>
      <c r="C112" s="19"/>
    </row>
    <row r="113" spans="1:3" x14ac:dyDescent="0.2">
      <c r="A113" s="19"/>
      <c r="B113" s="19"/>
      <c r="C113" s="19"/>
    </row>
    <row r="114" spans="1:3" x14ac:dyDescent="0.2">
      <c r="A114" s="19"/>
      <c r="B114" s="19"/>
      <c r="C114" s="19"/>
    </row>
    <row r="115" spans="1:3" x14ac:dyDescent="0.2">
      <c r="A115" s="19"/>
      <c r="B115" s="19"/>
      <c r="C115" s="19"/>
    </row>
    <row r="116" spans="1:3" x14ac:dyDescent="0.2">
      <c r="A116" s="19"/>
      <c r="B116" s="19"/>
      <c r="C116" s="19"/>
    </row>
    <row r="117" spans="1:3" x14ac:dyDescent="0.2">
      <c r="A117" s="19"/>
      <c r="B117" s="19"/>
      <c r="C117" s="19"/>
    </row>
    <row r="118" spans="1:3" x14ac:dyDescent="0.2">
      <c r="A118" s="19"/>
      <c r="B118" s="19"/>
      <c r="C118" s="19"/>
    </row>
    <row r="119" spans="1:3" x14ac:dyDescent="0.2">
      <c r="A119" s="19"/>
      <c r="B119" s="19"/>
      <c r="C119" s="19"/>
    </row>
    <row r="120" spans="1:3" x14ac:dyDescent="0.2">
      <c r="A120" s="19"/>
      <c r="B120" s="19"/>
      <c r="C120" s="19"/>
    </row>
    <row r="121" spans="1:3" x14ac:dyDescent="0.2">
      <c r="A121" s="19"/>
      <c r="B121" s="19"/>
      <c r="C121" s="19"/>
    </row>
    <row r="122" spans="1:3" x14ac:dyDescent="0.2">
      <c r="A122" s="19"/>
      <c r="B122" s="19"/>
      <c r="C122" s="19"/>
    </row>
    <row r="123" spans="1:3" x14ac:dyDescent="0.2">
      <c r="A123" s="19"/>
      <c r="B123" s="19"/>
      <c r="C123" s="19"/>
    </row>
    <row r="124" spans="1:3" x14ac:dyDescent="0.2">
      <c r="A124" s="19"/>
      <c r="B124" s="19"/>
      <c r="C124" s="19"/>
    </row>
    <row r="125" spans="1:3" x14ac:dyDescent="0.2">
      <c r="A125" s="19"/>
      <c r="B125" s="19"/>
      <c r="C125" s="19"/>
    </row>
    <row r="126" spans="1:3" x14ac:dyDescent="0.2">
      <c r="A126" s="19"/>
      <c r="B126" s="19"/>
      <c r="C126" s="19"/>
    </row>
    <row r="127" spans="1:3" x14ac:dyDescent="0.2">
      <c r="A127" s="19"/>
      <c r="B127" s="19"/>
      <c r="C127" s="19"/>
    </row>
    <row r="128" spans="1:3" x14ac:dyDescent="0.2">
      <c r="A128" s="19"/>
      <c r="B128" s="19"/>
      <c r="C128" s="19"/>
    </row>
    <row r="129" spans="1:3" x14ac:dyDescent="0.2">
      <c r="A129" s="19"/>
      <c r="B129" s="19"/>
      <c r="C129" s="19"/>
    </row>
    <row r="130" spans="1:3" x14ac:dyDescent="0.2">
      <c r="A130" s="19"/>
      <c r="B130" s="19"/>
      <c r="C130" s="19"/>
    </row>
    <row r="131" spans="1:3" x14ac:dyDescent="0.2">
      <c r="A131" s="19"/>
      <c r="B131" s="19"/>
      <c r="C131" s="19"/>
    </row>
    <row r="132" spans="1:3" x14ac:dyDescent="0.2">
      <c r="A132" s="19"/>
      <c r="B132" s="19"/>
      <c r="C132" s="19"/>
    </row>
    <row r="133" spans="1:3" x14ac:dyDescent="0.2">
      <c r="A133" s="19"/>
      <c r="B133" s="19"/>
      <c r="C133" s="19"/>
    </row>
    <row r="134" spans="1:3" x14ac:dyDescent="0.2">
      <c r="A134" s="19"/>
      <c r="B134" s="19"/>
      <c r="C134" s="19"/>
    </row>
    <row r="135" spans="1:3" x14ac:dyDescent="0.2">
      <c r="A135" s="19"/>
      <c r="B135" s="19"/>
      <c r="C135" s="19"/>
    </row>
    <row r="136" spans="1:3" x14ac:dyDescent="0.2">
      <c r="A136" s="19"/>
      <c r="B136" s="19"/>
      <c r="C136" s="19"/>
    </row>
    <row r="137" spans="1:3" x14ac:dyDescent="0.2">
      <c r="A137" s="19"/>
      <c r="B137" s="19"/>
      <c r="C137" s="19"/>
    </row>
    <row r="138" spans="1:3" x14ac:dyDescent="0.2">
      <c r="A138" s="19"/>
      <c r="B138" s="19"/>
      <c r="C138" s="19"/>
    </row>
    <row r="139" spans="1:3" x14ac:dyDescent="0.2">
      <c r="A139" s="19"/>
      <c r="B139" s="19"/>
      <c r="C139" s="19"/>
    </row>
    <row r="140" spans="1:3" x14ac:dyDescent="0.2">
      <c r="A140" s="19"/>
      <c r="B140" s="19"/>
      <c r="C140" s="19"/>
    </row>
    <row r="141" spans="1:3" x14ac:dyDescent="0.2">
      <c r="A141" s="19"/>
      <c r="B141" s="19"/>
      <c r="C141" s="19"/>
    </row>
    <row r="142" spans="1:3" x14ac:dyDescent="0.2">
      <c r="A142" s="19"/>
      <c r="B142" s="19"/>
      <c r="C142" s="19"/>
    </row>
    <row r="143" spans="1:3" x14ac:dyDescent="0.2">
      <c r="A143" s="19"/>
      <c r="B143" s="19"/>
      <c r="C143" s="19"/>
    </row>
    <row r="144" spans="1:3" x14ac:dyDescent="0.2">
      <c r="A144" s="19"/>
      <c r="B144" s="19"/>
      <c r="C144" s="19"/>
    </row>
    <row r="145" spans="1:3" x14ac:dyDescent="0.2">
      <c r="A145" s="19"/>
      <c r="B145" s="19"/>
      <c r="C145" s="19"/>
    </row>
    <row r="146" spans="1:3" x14ac:dyDescent="0.2">
      <c r="A146" s="19"/>
      <c r="B146" s="19"/>
      <c r="C146" s="19"/>
    </row>
    <row r="147" spans="1:3" x14ac:dyDescent="0.2">
      <c r="A147" s="19"/>
      <c r="B147" s="19"/>
      <c r="C147" s="19"/>
    </row>
    <row r="148" spans="1:3" x14ac:dyDescent="0.2">
      <c r="A148" s="19"/>
      <c r="B148" s="19"/>
      <c r="C148" s="19"/>
    </row>
    <row r="149" spans="1:3" x14ac:dyDescent="0.2">
      <c r="A149" s="19"/>
      <c r="B149" s="19"/>
      <c r="C149" s="19"/>
    </row>
    <row r="150" spans="1:3" x14ac:dyDescent="0.2">
      <c r="A150" s="19"/>
      <c r="B150" s="19"/>
      <c r="C150" s="19"/>
    </row>
    <row r="151" spans="1:3" x14ac:dyDescent="0.2">
      <c r="A151" s="19"/>
      <c r="B151" s="19"/>
      <c r="C151" s="19"/>
    </row>
    <row r="152" spans="1:3" x14ac:dyDescent="0.2">
      <c r="A152" s="19"/>
      <c r="B152" s="19"/>
      <c r="C152" s="19"/>
    </row>
    <row r="153" spans="1:3" x14ac:dyDescent="0.2">
      <c r="A153" s="19"/>
      <c r="B153" s="19"/>
      <c r="C153" s="19"/>
    </row>
    <row r="154" spans="1:3" x14ac:dyDescent="0.2">
      <c r="A154" s="19"/>
      <c r="B154" s="19"/>
      <c r="C154" s="19"/>
    </row>
    <row r="155" spans="1:3" x14ac:dyDescent="0.2">
      <c r="A155" s="19"/>
      <c r="B155" s="19"/>
      <c r="C155" s="19"/>
    </row>
    <row r="156" spans="1:3" x14ac:dyDescent="0.2">
      <c r="A156" s="19"/>
      <c r="B156" s="19"/>
      <c r="C156" s="19"/>
    </row>
    <row r="157" spans="1:3" x14ac:dyDescent="0.2">
      <c r="A157" s="19"/>
      <c r="B157" s="19"/>
      <c r="C157" s="19"/>
    </row>
    <row r="158" spans="1:3" x14ac:dyDescent="0.2">
      <c r="A158" s="19"/>
      <c r="B158" s="19"/>
      <c r="C158" s="19"/>
    </row>
    <row r="159" spans="1:3" x14ac:dyDescent="0.2">
      <c r="A159" s="19"/>
      <c r="B159" s="19"/>
      <c r="C159" s="19"/>
    </row>
    <row r="160" spans="1:3" x14ac:dyDescent="0.2">
      <c r="A160" s="19"/>
      <c r="B160" s="19"/>
      <c r="C160" s="19"/>
    </row>
    <row r="161" spans="1:3" x14ac:dyDescent="0.2">
      <c r="A161" s="19"/>
      <c r="B161" s="19"/>
      <c r="C161" s="19"/>
    </row>
    <row r="162" spans="1:3" x14ac:dyDescent="0.2">
      <c r="A162" s="19"/>
      <c r="B162" s="19"/>
      <c r="C162" s="19"/>
    </row>
    <row r="163" spans="1:3" x14ac:dyDescent="0.2">
      <c r="A163" s="19"/>
      <c r="B163" s="19"/>
      <c r="C163" s="19"/>
    </row>
    <row r="164" spans="1:3" x14ac:dyDescent="0.2">
      <c r="A164" s="19"/>
      <c r="B164" s="19"/>
      <c r="C164" s="19"/>
    </row>
    <row r="165" spans="1:3" x14ac:dyDescent="0.2">
      <c r="A165" s="19"/>
      <c r="B165" s="19"/>
      <c r="C165" s="19"/>
    </row>
    <row r="166" spans="1:3" x14ac:dyDescent="0.2">
      <c r="A166" s="19"/>
      <c r="B166" s="19"/>
      <c r="C166" s="19"/>
    </row>
    <row r="167" spans="1:3" x14ac:dyDescent="0.2">
      <c r="A167" s="19"/>
      <c r="B167" s="19"/>
      <c r="C167" s="19"/>
    </row>
    <row r="168" spans="1:3" x14ac:dyDescent="0.2">
      <c r="A168" s="19"/>
      <c r="B168" s="19"/>
      <c r="C168" s="19"/>
    </row>
    <row r="169" spans="1:3" x14ac:dyDescent="0.2">
      <c r="A169" s="19"/>
      <c r="B169" s="19"/>
      <c r="C169" s="19"/>
    </row>
    <row r="170" spans="1:3" x14ac:dyDescent="0.2">
      <c r="A170" s="19"/>
      <c r="B170" s="19"/>
      <c r="C170" s="19"/>
    </row>
    <row r="171" spans="1:3" x14ac:dyDescent="0.2">
      <c r="A171" s="19"/>
      <c r="B171" s="19"/>
      <c r="C171" s="19"/>
    </row>
    <row r="172" spans="1:3" x14ac:dyDescent="0.2">
      <c r="A172" s="19"/>
      <c r="B172" s="19"/>
      <c r="C172" s="19"/>
    </row>
    <row r="173" spans="1:3" x14ac:dyDescent="0.2">
      <c r="A173" s="19"/>
      <c r="B173" s="19"/>
      <c r="C173" s="19"/>
    </row>
    <row r="174" spans="1:3" x14ac:dyDescent="0.2">
      <c r="A174" s="19"/>
      <c r="B174" s="19"/>
      <c r="C174" s="19"/>
    </row>
    <row r="175" spans="1:3" x14ac:dyDescent="0.2">
      <c r="A175" s="19"/>
      <c r="B175" s="19"/>
      <c r="C175" s="19"/>
    </row>
    <row r="176" spans="1:3" x14ac:dyDescent="0.2">
      <c r="A176" s="19"/>
      <c r="B176" s="19"/>
      <c r="C176" s="19"/>
    </row>
    <row r="177" spans="1:3" x14ac:dyDescent="0.2">
      <c r="A177" s="19"/>
      <c r="B177" s="19"/>
      <c r="C177" s="19"/>
    </row>
    <row r="178" spans="1:3" x14ac:dyDescent="0.2">
      <c r="A178" s="19"/>
      <c r="B178" s="19"/>
      <c r="C178" s="19"/>
    </row>
    <row r="179" spans="1:3" x14ac:dyDescent="0.2">
      <c r="A179" s="19"/>
      <c r="B179" s="19"/>
      <c r="C179" s="19"/>
    </row>
    <row r="180" spans="1:3" x14ac:dyDescent="0.2">
      <c r="A180" s="19"/>
      <c r="B180" s="19"/>
      <c r="C180" s="19"/>
    </row>
    <row r="181" spans="1:3" x14ac:dyDescent="0.2">
      <c r="A181" s="19"/>
      <c r="B181" s="19"/>
      <c r="C181" s="19"/>
    </row>
    <row r="182" spans="1:3" x14ac:dyDescent="0.2">
      <c r="A182" s="19"/>
      <c r="B182" s="19"/>
      <c r="C182" s="19"/>
    </row>
    <row r="183" spans="1:3" x14ac:dyDescent="0.2">
      <c r="A183" s="19"/>
      <c r="B183" s="19"/>
      <c r="C183" s="19"/>
    </row>
    <row r="184" spans="1:3" x14ac:dyDescent="0.2">
      <c r="A184" s="19"/>
      <c r="B184" s="19"/>
      <c r="C184" s="19"/>
    </row>
    <row r="185" spans="1:3" x14ac:dyDescent="0.2">
      <c r="A185" s="19"/>
      <c r="B185" s="19"/>
      <c r="C185" s="19"/>
    </row>
    <row r="186" spans="1:3" x14ac:dyDescent="0.2">
      <c r="A186" s="19"/>
      <c r="B186" s="19"/>
      <c r="C186" s="19"/>
    </row>
    <row r="187" spans="1:3" x14ac:dyDescent="0.2">
      <c r="A187" s="19"/>
      <c r="B187" s="19"/>
      <c r="C187" s="19"/>
    </row>
    <row r="188" spans="1:3" x14ac:dyDescent="0.2">
      <c r="A188" s="19"/>
      <c r="B188" s="19"/>
      <c r="C188" s="19"/>
    </row>
    <row r="189" spans="1:3" x14ac:dyDescent="0.2">
      <c r="A189" s="19"/>
      <c r="B189" s="19"/>
      <c r="C189" s="19"/>
    </row>
    <row r="190" spans="1:3" x14ac:dyDescent="0.2">
      <c r="A190" s="19"/>
      <c r="B190" s="19"/>
      <c r="C190" s="19"/>
    </row>
    <row r="191" spans="1:3" x14ac:dyDescent="0.2">
      <c r="A191" s="19"/>
      <c r="B191" s="19"/>
      <c r="C191" s="19"/>
    </row>
    <row r="192" spans="1:3" x14ac:dyDescent="0.2">
      <c r="A192" s="19"/>
      <c r="B192" s="19"/>
      <c r="C192" s="19"/>
    </row>
    <row r="193" spans="1:3" x14ac:dyDescent="0.2">
      <c r="A193" s="19"/>
      <c r="B193" s="19"/>
      <c r="C193" s="19"/>
    </row>
    <row r="194" spans="1:3" x14ac:dyDescent="0.2">
      <c r="A194" s="19"/>
      <c r="B194" s="19"/>
      <c r="C194" s="19"/>
    </row>
    <row r="195" spans="1:3" x14ac:dyDescent="0.2">
      <c r="A195" s="19"/>
      <c r="B195" s="19"/>
      <c r="C195" s="19"/>
    </row>
    <row r="196" spans="1:3" x14ac:dyDescent="0.2">
      <c r="A196" s="19"/>
      <c r="B196" s="19"/>
      <c r="C196" s="19"/>
    </row>
    <row r="197" spans="1:3" x14ac:dyDescent="0.2">
      <c r="A197" s="19"/>
      <c r="B197" s="19"/>
      <c r="C197" s="19"/>
    </row>
    <row r="198" spans="1:3" x14ac:dyDescent="0.2">
      <c r="A198" s="19"/>
      <c r="B198" s="19"/>
      <c r="C198" s="19"/>
    </row>
    <row r="199" spans="1:3" x14ac:dyDescent="0.2">
      <c r="A199" s="19"/>
      <c r="B199" s="19"/>
      <c r="C199" s="19"/>
    </row>
    <row r="200" spans="1:3" x14ac:dyDescent="0.2">
      <c r="A200" s="19"/>
      <c r="B200" s="19"/>
      <c r="C200" s="19"/>
    </row>
    <row r="201" spans="1:3" x14ac:dyDescent="0.2">
      <c r="A201" s="19"/>
      <c r="B201" s="19"/>
      <c r="C201" s="19"/>
    </row>
    <row r="202" spans="1:3" x14ac:dyDescent="0.2">
      <c r="A202" s="19"/>
      <c r="B202" s="19"/>
      <c r="C202" s="19"/>
    </row>
    <row r="203" spans="1:3" x14ac:dyDescent="0.2">
      <c r="A203" s="19"/>
      <c r="B203" s="19"/>
      <c r="C203" s="19"/>
    </row>
    <row r="204" spans="1:3" x14ac:dyDescent="0.2">
      <c r="A204" s="19"/>
      <c r="B204" s="19"/>
      <c r="C204" s="19"/>
    </row>
    <row r="205" spans="1:3" x14ac:dyDescent="0.2">
      <c r="A205" s="19"/>
      <c r="B205" s="19"/>
      <c r="C205" s="19"/>
    </row>
    <row r="206" spans="1:3" x14ac:dyDescent="0.2">
      <c r="A206" s="19"/>
      <c r="B206" s="19"/>
      <c r="C206" s="19"/>
    </row>
    <row r="207" spans="1:3" x14ac:dyDescent="0.2">
      <c r="A207" s="19"/>
      <c r="B207" s="19"/>
      <c r="C207" s="19"/>
    </row>
    <row r="208" spans="1:3" x14ac:dyDescent="0.2">
      <c r="A208" s="19"/>
      <c r="B208" s="19"/>
      <c r="C208" s="19"/>
    </row>
    <row r="209" spans="1:3" x14ac:dyDescent="0.2">
      <c r="A209" s="19"/>
      <c r="B209" s="19"/>
      <c r="C209" s="19"/>
    </row>
    <row r="210" spans="1:3" x14ac:dyDescent="0.2">
      <c r="A210" s="19"/>
      <c r="B210" s="19"/>
      <c r="C210" s="19"/>
    </row>
    <row r="211" spans="1:3" x14ac:dyDescent="0.2">
      <c r="A211" s="19"/>
      <c r="B211" s="19"/>
      <c r="C211" s="19"/>
    </row>
    <row r="212" spans="1:3" x14ac:dyDescent="0.2">
      <c r="A212" s="19"/>
      <c r="B212" s="19"/>
      <c r="C212" s="19"/>
    </row>
    <row r="213" spans="1:3" x14ac:dyDescent="0.2">
      <c r="A213" s="19"/>
      <c r="B213" s="19"/>
      <c r="C213" s="19"/>
    </row>
    <row r="214" spans="1:3" x14ac:dyDescent="0.2">
      <c r="A214" s="19"/>
      <c r="B214" s="19"/>
      <c r="C214" s="19"/>
    </row>
    <row r="215" spans="1:3" x14ac:dyDescent="0.2">
      <c r="A215" s="19"/>
      <c r="B215" s="19"/>
      <c r="C215" s="19"/>
    </row>
    <row r="216" spans="1:3" x14ac:dyDescent="0.2">
      <c r="A216" s="19"/>
      <c r="B216" s="19"/>
      <c r="C216" s="19"/>
    </row>
    <row r="217" spans="1:3" x14ac:dyDescent="0.2">
      <c r="A217" s="19"/>
      <c r="B217" s="19"/>
      <c r="C217" s="19"/>
    </row>
    <row r="218" spans="1:3" x14ac:dyDescent="0.2">
      <c r="A218" s="19"/>
      <c r="B218" s="19"/>
      <c r="C218" s="19"/>
    </row>
    <row r="219" spans="1:3" x14ac:dyDescent="0.2">
      <c r="A219" s="19"/>
      <c r="B219" s="19"/>
      <c r="C219" s="19"/>
    </row>
    <row r="220" spans="1:3" x14ac:dyDescent="0.2">
      <c r="A220" s="19"/>
      <c r="B220" s="19"/>
      <c r="C220" s="19"/>
    </row>
    <row r="221" spans="1:3" x14ac:dyDescent="0.2">
      <c r="A221" s="19"/>
      <c r="B221" s="19"/>
      <c r="C221" s="19"/>
    </row>
    <row r="222" spans="1:3" x14ac:dyDescent="0.2">
      <c r="A222" s="19"/>
      <c r="B222" s="19"/>
      <c r="C222" s="19"/>
    </row>
    <row r="223" spans="1:3" x14ac:dyDescent="0.2">
      <c r="A223" s="19"/>
      <c r="B223" s="19"/>
      <c r="C223" s="19"/>
    </row>
    <row r="224" spans="1:3" x14ac:dyDescent="0.2">
      <c r="A224" s="19"/>
      <c r="B224" s="19"/>
      <c r="C224" s="19"/>
    </row>
    <row r="225" spans="1:3" x14ac:dyDescent="0.2">
      <c r="A225" s="19"/>
      <c r="B225" s="19"/>
      <c r="C225" s="19"/>
    </row>
    <row r="226" spans="1:3" x14ac:dyDescent="0.2">
      <c r="A226" s="19"/>
      <c r="B226" s="19"/>
      <c r="C226" s="19"/>
    </row>
    <row r="227" spans="1:3" x14ac:dyDescent="0.2">
      <c r="A227" s="19"/>
      <c r="B227" s="19"/>
      <c r="C227" s="19"/>
    </row>
    <row r="228" spans="1:3" x14ac:dyDescent="0.2">
      <c r="A228" s="19"/>
      <c r="B228" s="19"/>
      <c r="C228" s="19"/>
    </row>
    <row r="229" spans="1:3" x14ac:dyDescent="0.2">
      <c r="A229" s="19"/>
      <c r="B229" s="19"/>
      <c r="C229" s="19"/>
    </row>
    <row r="230" spans="1:3" x14ac:dyDescent="0.2">
      <c r="A230" s="19"/>
      <c r="B230" s="19"/>
      <c r="C230" s="19"/>
    </row>
    <row r="231" spans="1:3" x14ac:dyDescent="0.2">
      <c r="A231" s="19"/>
      <c r="B231" s="19"/>
      <c r="C231" s="19"/>
    </row>
    <row r="232" spans="1:3" x14ac:dyDescent="0.2">
      <c r="A232" s="19"/>
      <c r="B232" s="19"/>
      <c r="C232" s="19"/>
    </row>
    <row r="233" spans="1:3" x14ac:dyDescent="0.2">
      <c r="A233" s="19"/>
      <c r="B233" s="19"/>
      <c r="C233" s="19"/>
    </row>
    <row r="234" spans="1:3" x14ac:dyDescent="0.2">
      <c r="A234" s="19"/>
      <c r="B234" s="19"/>
      <c r="C234" s="19"/>
    </row>
    <row r="235" spans="1:3" x14ac:dyDescent="0.2">
      <c r="A235" s="19"/>
      <c r="B235" s="19"/>
      <c r="C235" s="19"/>
    </row>
    <row r="236" spans="1:3" x14ac:dyDescent="0.2">
      <c r="A236" s="19"/>
      <c r="B236" s="19"/>
      <c r="C236" s="19"/>
    </row>
    <row r="237" spans="1:3" x14ac:dyDescent="0.2">
      <c r="A237" s="19"/>
      <c r="B237" s="19"/>
      <c r="C237" s="19"/>
    </row>
    <row r="238" spans="1:3" x14ac:dyDescent="0.2">
      <c r="A238" s="19"/>
      <c r="B238" s="19"/>
      <c r="C238" s="19"/>
    </row>
    <row r="239" spans="1:3" x14ac:dyDescent="0.2">
      <c r="A239" s="19"/>
      <c r="B239" s="19"/>
      <c r="C239" s="19"/>
    </row>
    <row r="240" spans="1:3" x14ac:dyDescent="0.2">
      <c r="A240" s="19"/>
      <c r="B240" s="19"/>
      <c r="C240" s="19"/>
    </row>
    <row r="241" spans="1:3" x14ac:dyDescent="0.2">
      <c r="A241" s="19"/>
      <c r="B241" s="19"/>
      <c r="C241" s="19"/>
    </row>
    <row r="242" spans="1:3" x14ac:dyDescent="0.2">
      <c r="A242" s="19"/>
      <c r="B242" s="19"/>
      <c r="C242" s="19"/>
    </row>
    <row r="243" spans="1:3" x14ac:dyDescent="0.2">
      <c r="A243" s="19"/>
      <c r="B243" s="19"/>
      <c r="C243" s="19"/>
    </row>
    <row r="244" spans="1:3" x14ac:dyDescent="0.2">
      <c r="A244" s="19"/>
      <c r="B244" s="19"/>
      <c r="C244" s="19"/>
    </row>
    <row r="245" spans="1:3" x14ac:dyDescent="0.2">
      <c r="A245" s="19"/>
      <c r="B245" s="19"/>
      <c r="C245" s="19"/>
    </row>
    <row r="246" spans="1:3" x14ac:dyDescent="0.2">
      <c r="A246" s="19"/>
      <c r="B246" s="19"/>
      <c r="C246" s="19"/>
    </row>
    <row r="247" spans="1:3" x14ac:dyDescent="0.2">
      <c r="A247" s="19"/>
      <c r="B247" s="19"/>
      <c r="C247" s="19"/>
    </row>
    <row r="248" spans="1:3" x14ac:dyDescent="0.2">
      <c r="A248" s="19"/>
      <c r="B248" s="19"/>
      <c r="C248" s="19"/>
    </row>
    <row r="249" spans="1:3" x14ac:dyDescent="0.2">
      <c r="A249" s="19"/>
      <c r="B249" s="19"/>
      <c r="C249" s="19"/>
    </row>
    <row r="250" spans="1:3" x14ac:dyDescent="0.2">
      <c r="A250" s="19"/>
      <c r="B250" s="19"/>
      <c r="C250" s="19"/>
    </row>
    <row r="251" spans="1:3" x14ac:dyDescent="0.2">
      <c r="A251" s="19"/>
      <c r="B251" s="19"/>
      <c r="C251" s="19"/>
    </row>
    <row r="252" spans="1:3" x14ac:dyDescent="0.2">
      <c r="A252" s="19"/>
      <c r="B252" s="19"/>
      <c r="C252" s="19"/>
    </row>
    <row r="253" spans="1:3" x14ac:dyDescent="0.2">
      <c r="A253" s="19"/>
      <c r="B253" s="19"/>
      <c r="C253" s="19"/>
    </row>
    <row r="254" spans="1:3" x14ac:dyDescent="0.2">
      <c r="A254" s="19"/>
      <c r="B254" s="19"/>
      <c r="C254" s="19"/>
    </row>
    <row r="255" spans="1:3" x14ac:dyDescent="0.2">
      <c r="A255" s="19"/>
      <c r="B255" s="19"/>
      <c r="C255" s="19"/>
    </row>
    <row r="256" spans="1:3" x14ac:dyDescent="0.2">
      <c r="A256" s="19"/>
      <c r="B256" s="19"/>
      <c r="C256" s="19"/>
    </row>
    <row r="257" spans="1:3" x14ac:dyDescent="0.2">
      <c r="A257" s="19"/>
      <c r="B257" s="19"/>
      <c r="C257" s="19"/>
    </row>
    <row r="258" spans="1:3" x14ac:dyDescent="0.2">
      <c r="A258" s="19"/>
      <c r="B258" s="19"/>
      <c r="C258" s="19"/>
    </row>
    <row r="259" spans="1:3" x14ac:dyDescent="0.2">
      <c r="A259" s="19"/>
      <c r="B259" s="19"/>
      <c r="C259" s="19"/>
    </row>
    <row r="260" spans="1:3" x14ac:dyDescent="0.2">
      <c r="A260" s="19"/>
      <c r="B260" s="19"/>
      <c r="C260" s="19"/>
    </row>
    <row r="261" spans="1:3" x14ac:dyDescent="0.2">
      <c r="A261" s="19"/>
      <c r="B261" s="19"/>
      <c r="C261" s="19"/>
    </row>
    <row r="262" spans="1:3" x14ac:dyDescent="0.2">
      <c r="A262" s="19"/>
      <c r="B262" s="19"/>
      <c r="C262" s="19"/>
    </row>
    <row r="263" spans="1:3" x14ac:dyDescent="0.2">
      <c r="A263" s="19"/>
      <c r="B263" s="19"/>
      <c r="C263" s="19"/>
    </row>
    <row r="264" spans="1:3" x14ac:dyDescent="0.2">
      <c r="A264" s="19"/>
      <c r="B264" s="19"/>
      <c r="C264" s="19"/>
    </row>
    <row r="265" spans="1:3" x14ac:dyDescent="0.2">
      <c r="A265" s="19"/>
      <c r="B265" s="19"/>
      <c r="C265" s="19"/>
    </row>
    <row r="266" spans="1:3" x14ac:dyDescent="0.2">
      <c r="A266" s="19"/>
      <c r="B266" s="19"/>
      <c r="C266" s="19"/>
    </row>
    <row r="267" spans="1:3" x14ac:dyDescent="0.2">
      <c r="A267" s="19"/>
      <c r="B267" s="19"/>
      <c r="C267" s="19"/>
    </row>
    <row r="268" spans="1:3" x14ac:dyDescent="0.2">
      <c r="A268" s="19"/>
      <c r="B268" s="19"/>
      <c r="C268" s="19"/>
    </row>
    <row r="269" spans="1:3" x14ac:dyDescent="0.2">
      <c r="A269" s="19"/>
      <c r="B269" s="19"/>
      <c r="C269" s="19"/>
    </row>
    <row r="270" spans="1:3" x14ac:dyDescent="0.2">
      <c r="A270" s="19"/>
      <c r="B270" s="19"/>
      <c r="C270" s="19"/>
    </row>
    <row r="271" spans="1:3" x14ac:dyDescent="0.2">
      <c r="A271" s="19"/>
      <c r="B271" s="19"/>
      <c r="C271" s="19"/>
    </row>
    <row r="272" spans="1:3" x14ac:dyDescent="0.2">
      <c r="A272" s="19"/>
      <c r="B272" s="19"/>
      <c r="C272" s="19"/>
    </row>
    <row r="273" spans="1:3" x14ac:dyDescent="0.2">
      <c r="A273" s="19"/>
      <c r="B273" s="19"/>
      <c r="C273" s="19"/>
    </row>
    <row r="274" spans="1:3" x14ac:dyDescent="0.2">
      <c r="A274" s="19"/>
      <c r="B274" s="19"/>
      <c r="C274" s="19"/>
    </row>
    <row r="275" spans="1:3" x14ac:dyDescent="0.2">
      <c r="A275" s="19"/>
      <c r="B275" s="19"/>
      <c r="C275" s="19"/>
    </row>
    <row r="276" spans="1:3" x14ac:dyDescent="0.2">
      <c r="A276" s="19"/>
      <c r="B276" s="19"/>
      <c r="C276" s="19"/>
    </row>
    <row r="277" spans="1:3" x14ac:dyDescent="0.2">
      <c r="A277" s="19"/>
      <c r="B277" s="19"/>
      <c r="C277" s="19"/>
    </row>
    <row r="278" spans="1:3" x14ac:dyDescent="0.2">
      <c r="A278" s="19"/>
      <c r="B278" s="19"/>
      <c r="C278" s="19"/>
    </row>
    <row r="279" spans="1:3" x14ac:dyDescent="0.2">
      <c r="A279" s="19"/>
      <c r="B279" s="19"/>
      <c r="C279" s="19"/>
    </row>
    <row r="280" spans="1:3" x14ac:dyDescent="0.2">
      <c r="A280" s="19"/>
      <c r="B280" s="19"/>
      <c r="C280" s="19"/>
    </row>
    <row r="281" spans="1:3" x14ac:dyDescent="0.2">
      <c r="A281" s="19"/>
      <c r="B281" s="19"/>
      <c r="C281" s="19"/>
    </row>
    <row r="282" spans="1:3" x14ac:dyDescent="0.2">
      <c r="A282" s="19"/>
      <c r="B282" s="19"/>
      <c r="C282" s="19"/>
    </row>
    <row r="283" spans="1:3" x14ac:dyDescent="0.2">
      <c r="A283" s="19"/>
      <c r="B283" s="19"/>
      <c r="C283" s="19"/>
    </row>
    <row r="284" spans="1:3" x14ac:dyDescent="0.2">
      <c r="A284" s="19"/>
      <c r="B284" s="19"/>
      <c r="C284" s="19"/>
    </row>
    <row r="285" spans="1:3" x14ac:dyDescent="0.2">
      <c r="A285" s="19"/>
      <c r="B285" s="19"/>
      <c r="C285" s="19"/>
    </row>
    <row r="286" spans="1:3" x14ac:dyDescent="0.2">
      <c r="A286" s="19"/>
      <c r="B286" s="19"/>
      <c r="C286" s="19"/>
    </row>
    <row r="287" spans="1:3" x14ac:dyDescent="0.2">
      <c r="A287" s="19"/>
      <c r="B287" s="19"/>
      <c r="C287" s="19"/>
    </row>
    <row r="288" spans="1:3" x14ac:dyDescent="0.2">
      <c r="A288" s="19"/>
      <c r="B288" s="19"/>
      <c r="C288" s="19"/>
    </row>
    <row r="289" spans="1:3" x14ac:dyDescent="0.2">
      <c r="A289" s="19"/>
      <c r="B289" s="19"/>
      <c r="C289" s="19"/>
    </row>
    <row r="290" spans="1:3" x14ac:dyDescent="0.2">
      <c r="A290" s="19"/>
      <c r="B290" s="19"/>
      <c r="C290" s="19"/>
    </row>
    <row r="291" spans="1:3" x14ac:dyDescent="0.2">
      <c r="A291" s="19"/>
      <c r="B291" s="19"/>
      <c r="C291" s="19"/>
    </row>
    <row r="292" spans="1:3" x14ac:dyDescent="0.2">
      <c r="A292" s="19"/>
      <c r="B292" s="19"/>
      <c r="C292" s="19"/>
    </row>
    <row r="293" spans="1:3" x14ac:dyDescent="0.2">
      <c r="A293" s="19"/>
      <c r="B293" s="19"/>
      <c r="C293" s="19"/>
    </row>
    <row r="294" spans="1:3" x14ac:dyDescent="0.2">
      <c r="A294" s="19"/>
      <c r="B294" s="19"/>
      <c r="C294" s="19"/>
    </row>
    <row r="295" spans="1:3" x14ac:dyDescent="0.2">
      <c r="A295" s="19"/>
      <c r="B295" s="19"/>
      <c r="C295" s="19"/>
    </row>
    <row r="296" spans="1:3" x14ac:dyDescent="0.2">
      <c r="A296" s="19"/>
      <c r="B296" s="19"/>
      <c r="C296" s="19"/>
    </row>
    <row r="297" spans="1:3" x14ac:dyDescent="0.2">
      <c r="A297" s="19"/>
      <c r="B297" s="19"/>
      <c r="C297" s="19"/>
    </row>
  </sheetData>
  <mergeCells count="5">
    <mergeCell ref="A32:A33"/>
    <mergeCell ref="B32:B33"/>
    <mergeCell ref="A1:C1"/>
    <mergeCell ref="A3:C3"/>
    <mergeCell ref="A31:B31"/>
  </mergeCells>
  <pageMargins left="0.7" right="0.7" top="0.75" bottom="0.75" header="0.3" footer="0.3"/>
  <pageSetup paperSize="9" scale="63"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Delovni listi</vt:lpstr>
      </vt:variant>
      <vt:variant>
        <vt:i4>21</vt:i4>
      </vt:variant>
      <vt:variant>
        <vt:lpstr>Imenovani obsegi</vt:lpstr>
      </vt:variant>
      <vt:variant>
        <vt:i4>5</vt:i4>
      </vt:variant>
    </vt:vector>
  </HeadingPairs>
  <TitlesOfParts>
    <vt:vector size="26" baseType="lpstr">
      <vt:lpstr>SKLOP 1. Fazon. kom.</vt:lpstr>
      <vt:lpstr>SKLOP 2. Univ. sp.</vt:lpstr>
      <vt:lpstr>SKLOP 3. Zasuni in pribor</vt:lpstr>
      <vt:lpstr>SKLOP 4. Hidranti in pribor</vt:lpstr>
      <vt:lpstr>SKLOP 5. Lopute in pribor</vt:lpstr>
      <vt:lpstr>SKLOP 6. Oklepi in pribor</vt:lpstr>
      <vt:lpstr>SKLOP 7. Razna ostala armat.</vt:lpstr>
      <vt:lpstr>SKLOP 8. Cevi alkaten in pribor</vt:lpstr>
      <vt:lpstr>SKLOP 9. Ventili red.</vt:lpstr>
      <vt:lpstr>SKLOP 10. Ventili poševno.</vt:lpstr>
      <vt:lpstr>SKLOP 11. Tesnila</vt:lpstr>
      <vt:lpstr>SKLOP 12. Spojke in armature</vt:lpstr>
      <vt:lpstr>SKLOP 13. Kapa cestna</vt:lpstr>
      <vt:lpstr>SKLOP 14. Reperaturne</vt:lpstr>
      <vt:lpstr>SKLOP 15. Holandci za vodomere</vt:lpstr>
      <vt:lpstr>SKLOP 16. Jaški večji</vt:lpstr>
      <vt:lpstr>SKLOP 17. Duktil navadni spoj</vt:lpstr>
      <vt:lpstr>SKLOP 18. Duktil sidrni spoj</vt:lpstr>
      <vt:lpstr>SKLOP 19.Duktil manj zaht.pog.</vt:lpstr>
      <vt:lpstr>SKLOP 20. Press in medenina</vt:lpstr>
      <vt:lpstr>REKAPITULACIJA</vt:lpstr>
      <vt:lpstr>'SKLOP 12. Spojke in armature'!Področje_tiskanja</vt:lpstr>
      <vt:lpstr>'SKLOP 15. Holandci za vodomere'!Področje_tiskanja</vt:lpstr>
      <vt:lpstr>'SKLOP 17. Duktil navadni spoj'!Področje_tiskanja</vt:lpstr>
      <vt:lpstr>'SKLOP 19.Duktil manj zaht.pog.'!Področje_tiskanja</vt:lpstr>
      <vt:lpstr>'SKLOP 4. Hidranti in pribor'!Področje_tiskanja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Janko Turner</dc:creator>
  <cp:lastModifiedBy>Janko Turner | JHMB</cp:lastModifiedBy>
  <cp:lastPrinted>2025-10-16T07:52:32Z</cp:lastPrinted>
  <dcterms:created xsi:type="dcterms:W3CDTF">2017-02-02T06:16:16Z</dcterms:created>
  <dcterms:modified xsi:type="dcterms:W3CDTF">2026-06-29T07:59:02Z</dcterms:modified>
</cp:coreProperties>
</file>